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C:\Users\zhelev_olh\Downloads\"/>
    </mc:Choice>
  </mc:AlternateContent>
  <xr:revisionPtr revIDLastSave="0" documentId="13_ncr:1_{F9CC826F-8D11-4A7D-B109-68775ECC4936}" xr6:coauthVersionLast="47" xr6:coauthVersionMax="47" xr10:uidLastSave="{00000000-0000-0000-0000-000000000000}"/>
  <bookViews>
    <workbookView xWindow="-110" yWindow="-110" windowWidth="19420" windowHeight="11500" tabRatio="890" firstSheet="1" activeTab="4" xr2:uid="{00000000-000D-0000-FFFF-FFFF00000000}"/>
  </bookViews>
  <sheets>
    <sheet name="Invitation NEW" sheetId="61" r:id="rId1"/>
    <sheet name="Annex 1 Application req." sheetId="57" r:id="rId2"/>
    <sheet name="Annex 5 Specification" sheetId="74" r:id="rId3"/>
    <sheet name="Annex 6 FINANCIAL BID" sheetId="70" r:id="rId4"/>
    <sheet name="Annex 7 TECHNICAL BID " sheetId="69" r:id="rId5"/>
    <sheet name="Annex 8 Delivery plan" sheetId="73" r:id="rId6"/>
    <sheet name="Annex 10 Bank details" sheetId="72" r:id="rId7"/>
  </sheets>
  <externalReferences>
    <externalReference r:id="rId8"/>
    <externalReference r:id="rId9"/>
    <externalReference r:id="rId10"/>
    <externalReference r:id="rId11"/>
    <externalReference r:id="rId12"/>
    <externalReference r:id="rId13"/>
  </externalReferences>
  <definedNames>
    <definedName name="_xlnm._FilterDatabase" localSheetId="2" hidden="1">'Annex 5 Specification'!$A$2:$I$22</definedName>
    <definedName name="Answer" localSheetId="3">[1]legend!$G$2:$G$5</definedName>
    <definedName name="Answer" localSheetId="4">[1]legend!$G$2:$G$5</definedName>
    <definedName name="Answer">[1]legend!$G$2:$G$5</definedName>
    <definedName name="Category_of_good">'[2]Dropdown menu'!$A$14:$A$31</definedName>
    <definedName name="Complexity" localSheetId="3">[1]legend!$B$2:$B$5</definedName>
    <definedName name="Complexity" localSheetId="4">[1]legend!$B$2:$B$5</definedName>
    <definedName name="Complexity">[1]legend!$B$2:$B$5</definedName>
    <definedName name="Ersatzspalten">#REF!</definedName>
    <definedName name="Erstattungsart">[3]Lists!$B$4:$B$7</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ixed_fee">#REF!</definedName>
    <definedName name="fullpart" localSheetId="3">[1]legend!$C$12:$C$14</definedName>
    <definedName name="fullpart" localSheetId="4">[1]legend!$C$12:$C$14</definedName>
    <definedName name="fullpart">[1]legend!$C$12:$C$14</definedName>
    <definedName name="JaNein">[4]Listen!$D$4:$D$5</definedName>
    <definedName name="Justification_for_non_neutral_specification">'[2]Dropdown menu'!$G$8:$G$12</definedName>
    <definedName name="lSFK">'[3]List of key experts'!$B$11:$B$34</definedName>
    <definedName name="pro_class" localSheetId="3">[1]legend!$F$1:$F$31</definedName>
    <definedName name="pro_class" localSheetId="4">[1]legend!$F$1:$F$31</definedName>
    <definedName name="pro_class">[1]legend!$F$1:$F$31</definedName>
    <definedName name="rZeilen">#REF!</definedName>
    <definedName name="typeoftender" localSheetId="3">[1]legend!$A$23:$A$29</definedName>
    <definedName name="typeoftender" localSheetId="4">[1]legend!$A$23:$A$29</definedName>
    <definedName name="typeoftender">[1]legend!$A$23:$A$29</definedName>
    <definedName name="VENr">'[5]Preisblatt | Leistung'!#REF!</definedName>
    <definedName name="VEspalten">'[5]Preisblatt | Leistung'!#REF!</definedName>
    <definedName name="Wertung">#REF!</definedName>
    <definedName name="yes_no" localSheetId="2">'[6]Dropdown menu'!$G$1:$G$3</definedName>
    <definedName name="yes_no" localSheetId="5">'[6]Dropdown menu'!$G$1:$G$3</definedName>
    <definedName name="yes_no">'[2]Dropdown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0" i="70" l="1"/>
  <c r="I46" i="70"/>
  <c r="I47" i="70"/>
  <c r="I48" i="70"/>
  <c r="I42" i="70"/>
  <c r="I43" i="70"/>
  <c r="I37" i="70"/>
  <c r="I31" i="70"/>
  <c r="I32" i="70"/>
  <c r="I33" i="70"/>
  <c r="I34" i="70"/>
  <c r="I35" i="70"/>
  <c r="I36" i="70"/>
  <c r="I30" i="70"/>
  <c r="I27" i="70"/>
  <c r="I26" i="70"/>
  <c r="I22" i="70"/>
  <c r="I23" i="70"/>
  <c r="I19" i="70"/>
  <c r="I14" i="70"/>
  <c r="I10" i="70"/>
  <c r="I9" i="70"/>
  <c r="B47" i="61" l="1"/>
  <c r="I41" i="70"/>
  <c r="I40" i="70"/>
  <c r="I18" i="70"/>
  <c r="I17" i="70"/>
  <c r="AB6" i="73"/>
  <c r="AA6" i="73"/>
  <c r="Z6" i="73"/>
  <c r="Y6" i="73"/>
  <c r="X6" i="73"/>
  <c r="W6" i="73"/>
  <c r="V6" i="73"/>
  <c r="U6" i="73"/>
  <c r="T6" i="73"/>
  <c r="S6" i="73"/>
  <c r="R6" i="73"/>
  <c r="Q6" i="73"/>
  <c r="P6" i="73"/>
  <c r="O6" i="73"/>
  <c r="N6" i="73"/>
  <c r="M6" i="73"/>
  <c r="L6" i="73"/>
  <c r="K6" i="73"/>
  <c r="J6" i="73"/>
  <c r="D2" i="69" l="1"/>
  <c r="D2" i="70"/>
  <c r="I13" i="70"/>
  <c r="I8" i="70"/>
  <c r="B55" i="61" l="1"/>
  <c r="B53" i="61"/>
  <c r="C27" i="61" l="1"/>
</calcChain>
</file>

<file path=xl/sharedStrings.xml><?xml version="1.0" encoding="utf-8"?>
<sst xmlns="http://schemas.openxmlformats.org/spreadsheetml/2006/main" count="707" uniqueCount="477">
  <si>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</si>
  <si>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</si>
  <si>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</si>
  <si>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</si>
  <si>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</si>
  <si>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</si>
  <si>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</si>
  <si>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</si>
  <si>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</si>
  <si>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</si>
  <si>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</si>
  <si>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</si>
  <si>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</si>
  <si>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</si>
  <si>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</si>
  <si>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</si>
  <si>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</si>
  <si>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procurement of materials and equipment described in the enclosed procurement documents.</t>
  </si>
  <si>
    <t>Ми маємо намір укласти договір на закупівлю матеріалів та обладнання, описані в доданих закупівельних документах.</t>
  </si>
  <si>
    <r>
      <t>Please submit your tender,</t>
    </r>
    <r>
      <rPr>
        <sz val="11"/>
        <color theme="1"/>
        <rFont val="Arial"/>
        <family val="2"/>
      </rPr>
      <t xml:space="preserve"> including all required documents </t>
    </r>
    <r>
      <rPr>
        <b/>
        <sz val="11"/>
        <color theme="1"/>
        <rFont val="Arial"/>
        <family val="2"/>
      </rPr>
      <t>only to:</t>
    </r>
  </si>
  <si>
    <r>
      <t>Просимо надіслати вашу пропозицію, </t>
    </r>
    <r>
      <rPr>
        <sz val="11"/>
        <color theme="1"/>
        <rFont val="Arial"/>
        <family val="2"/>
      </rPr>
      <t>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</si>
  <si>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</si>
  <si>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</si>
  <si>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</si>
  <si>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</si>
  <si>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</si>
  <si>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у такому вигляді:</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</si>
  <si>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</si>
  <si>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</si>
  <si>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</si>
  <si>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bidders.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</si>
  <si>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</si>
  <si>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contract award procedures for supplying services, materials and equipment.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</si>
  <si>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</si>
  <si>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</si>
  <si>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Please note that this is a public invitation to tender so there will be no negotiations.</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</si>
  <si>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</si>
  <si>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</si>
  <si>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</si>
  <si>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</si>
  <si>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</si>
  <si>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</si>
  <si>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</si>
  <si>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</si>
  <si>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r>
      <rPr>
        <sz val="11"/>
        <rFont val="Arial"/>
        <family val="2"/>
      </rPr>
      <t>Filled</t>
    </r>
    <r>
      <rPr>
        <b/>
        <sz val="11"/>
        <rFont val="Arial"/>
        <family val="2"/>
      </rPr>
      <t xml:space="preserve"> Annex 3 </t>
    </r>
    <r>
      <rPr>
        <sz val="11"/>
        <rFont val="Arial"/>
        <family val="2"/>
      </rPr>
      <t>(check marks) "Self-declaration to determine the origin or source of the goods offered" dated, signed and sealed (if applicable) in PDF.</t>
    </r>
  </si>
  <si>
    <r>
      <rPr>
        <sz val="11"/>
        <rFont val="Arial"/>
        <family val="2"/>
      </rPr>
      <t>Заповнений (проставлені галочки)</t>
    </r>
    <r>
      <rPr>
        <b/>
        <sz val="11"/>
        <rFont val="Arial"/>
        <family val="2"/>
      </rPr>
      <t xml:space="preserve"> Додаток 3 </t>
    </r>
    <r>
      <rPr>
        <sz val="11"/>
        <rFont val="Arial"/>
        <family val="2"/>
      </rPr>
      <t>"Декларація щодо визначення походження пропонованих товарів"  з датою, підписом та мокрою печаткою (якщо печатка використовується) у форматі PDF.</t>
    </r>
  </si>
  <si>
    <t>2.3</t>
  </si>
  <si>
    <t>2.4</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</si>
  <si>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</si>
  <si>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</si>
  <si>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</si>
  <si>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</si>
  <si>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</si>
  <si>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</si>
  <si>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</si>
  <si>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</si>
  <si>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</si>
  <si>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</si>
  <si>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</si>
  <si>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</si>
  <si>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r>
      <rPr>
        <b/>
        <sz val="11"/>
        <color theme="1"/>
        <rFont val="Arial"/>
        <family val="2"/>
      </rPr>
      <t>Important note:</t>
    </r>
    <r>
      <rPr>
        <sz val="11"/>
        <color theme="1"/>
        <rFont val="Arial"/>
        <family val="2"/>
      </rPr>
      <t xml:space="preserve"> Please pay attention that according to para.197.11  (article 197) of Tax Code of Ukraine and Resolution of the Cabinet of Ministers no 153 dd. 15.02.2002 the projects of technical assistance have the right for tax privileges, especially exemption from VAT by purchases of goods and services. </t>
    </r>
  </si>
  <si>
    <r>
      <rPr>
        <b/>
        <sz val="11"/>
        <color theme="1"/>
        <rFont val="Arial"/>
        <family val="2"/>
      </rPr>
      <t xml:space="preserve">Важливо: </t>
    </r>
    <r>
      <rPr>
        <sz val="11"/>
        <color theme="1"/>
        <rFont val="Arial"/>
        <family val="2"/>
      </rPr>
      <t xml:space="preserve">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звільняються від оподаткування ПДВ операції з купівлі товарів та послуг. </t>
    </r>
  </si>
  <si>
    <t xml:space="preserve">Suppliers of goods and services according to para. 198.5 of article 198 of Tax Code of Ukraine don’t include tax liabilities.   </t>
  </si>
  <si>
    <t xml:space="preserve">Постачальник товарів та послуг згідно п. 198.5 ст. 198 ПКУ не нараховує податкові зобов’язання по таких договорах. </t>
  </si>
  <si>
    <t>Legislative rules:</t>
  </si>
  <si>
    <t>Посилання на законодавчі норми:</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</si>
  <si>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</si>
  <si>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</si>
  <si>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</si>
  <si>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</si>
  <si>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</si>
  <si>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</si>
  <si>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</si>
  <si>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t xml:space="preserve">Completing the GPS will not influence the award decision in this procedure. However, we would very much welcome your participation: </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</si>
  <si>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</si>
  <si>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</si>
  <si>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</si>
  <si>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</si>
  <si>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</si>
  <si>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</si>
  <si>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</si>
  <si>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(local) of the Deutsche Gesellschaft für Internationale Zusammenarbeit (GIZ) GmbH for contract award procedures for supplying services, materials and equipment</t>
  </si>
  <si>
    <t>Вимоги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t>
  </si>
  <si>
    <t>https://www.giz.de/en/ukraina/tenders</t>
  </si>
  <si>
    <t>Self-declaration to determine the origin or source of the goods offered</t>
  </si>
  <si>
    <t>Декларація щодо визначення походження пропонованих товарів</t>
  </si>
  <si>
    <t>Declaration by candidate/bidding consortium (Consortium Declaration)</t>
  </si>
  <si>
    <t>Декларація кандидата/консорціуму учасників торгів (декларація консорціуму)</t>
  </si>
  <si>
    <t>Specification</t>
  </si>
  <si>
    <t>Специфікація</t>
  </si>
  <si>
    <t>Financial bid</t>
  </si>
  <si>
    <t>Комерційна пропозиція</t>
  </si>
  <si>
    <t>Technical bid</t>
  </si>
  <si>
    <t>Технічна пропозиція</t>
  </si>
  <si>
    <t>Delivery plan</t>
  </si>
  <si>
    <t>План доставки</t>
  </si>
  <si>
    <t>Self-declaration of eligibility for the procurement of materials
and equipment</t>
  </si>
  <si>
    <t xml:space="preserve">Декларація відповідності вимогам для закупівлі матеріалів та обладнання </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</si>
  <si>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</si>
  <si>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</si>
  <si>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</si>
  <si>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</si>
  <si>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</si>
  <si>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</si>
  <si>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</si>
  <si>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</si>
  <si>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</si>
  <si>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</si>
  <si>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one (1) zip folders named as follows:</t>
  </si>
  <si>
    <t>• Тендерну пропозицію необхідно подати одним (1) електронним листом, що міститьодну (1) zip-папку з такою назвою:</t>
  </si>
  <si>
    <t>TRANSACTION NUMBER (7ХХХ)</t>
  </si>
  <si>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</si>
  <si>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</si>
  <si>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</si>
  <si>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</si>
  <si>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</si>
  <si>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</si>
  <si>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</si>
  <si>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</si>
  <si>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</si>
  <si>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</si>
  <si>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</si>
  <si>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</si>
  <si>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</si>
  <si>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</si>
  <si>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Tenderers’ questions regarding the tender documents and contract award procedure</t>
  </si>
  <si>
    <t>Запитання учасників щодо тендерної документації та процедури укладання договору</t>
  </si>
  <si>
    <t>Please address any commercial, technical and procedural questions at an early stage.</t>
  </si>
  <si>
    <t>Будь ласка, вирішуйте будь-які комерційні, технічні та процедурні питання на ранній стадії.</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</si>
  <si>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</si>
  <si>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таку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</si>
  <si>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Any responses that are of general interest will be communicated simultaneously in writing to all companies who have submitted an expression of interest.</t>
  </si>
  <si>
    <t>Будь-які відповіді, що становлять загальний інтерес, будуть одночасно повідомлені в письмовій формі всім компаніям, які подали заяву про зацікавленість.</t>
  </si>
  <si>
    <t>Prices</t>
  </si>
  <si>
    <t>Ціни</t>
  </si>
  <si>
    <t>All prices must be quoted as gross amounts with all applicable taxes.</t>
  </si>
  <si>
    <t>Усі ціни мають бути вказані як суми з урахуванням усіх витрат, застосовних податків та зборів.</t>
  </si>
  <si>
    <t>Eligibility</t>
  </si>
  <si>
    <t>Відповідність вимогам</t>
  </si>
  <si>
    <t>4.1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</si>
  <si>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</si>
  <si>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</si>
  <si>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4.2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</si>
  <si>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</si>
  <si>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</si>
  <si>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4.3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</si>
  <si>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</si>
  <si>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</si>
  <si>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4.4</t>
  </si>
  <si>
    <t>GIZ may check the creditworthiness of candidates/tenderers.</t>
  </si>
  <si>
    <t>GIZ може перевірити кредитоспроможність кандидатів/учасників тендеру.</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</si>
  <si>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</si>
  <si>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</si>
  <si>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</si>
  <si>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</si>
  <si>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</si>
  <si>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</si>
  <si>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</si>
  <si>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</si>
  <si>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Criteria for awarding the contract and assessment procedure</t>
  </si>
  <si>
    <t>Критерії укладання договору та процедура оцінки</t>
  </si>
  <si>
    <t>The criteria for awarding the contract and the assessment procedure are set forth in the tender documents.</t>
  </si>
  <si>
    <t>Критерії укладання договору та процедура оцінки викладені в тендерній документації.</t>
  </si>
  <si>
    <t>Awarding of contract in lots</t>
  </si>
  <si>
    <t>Укладання договору лотами</t>
  </si>
  <si>
    <t>• In cases where a contract is to be awarded in lots, tenders may be submitted for all or for individual lots; tenders that do not cover a complete lot will not be considered.</t>
  </si>
  <si>
    <t>• У випадках, коли контракт укладається лотами, тендерні пропозиції можуть бути подані на всі лоти або на окремі лоти; тендерні пропозиції, що не охоплюють повний лот, не розглядатимуться.</t>
  </si>
  <si>
    <t xml:space="preserve">• The individual and overall prices of each lot are to be specified. </t>
  </si>
  <si>
    <t>• Необхідно зазначати індивідуальну та загальну ціни кожного лота.</t>
  </si>
  <si>
    <t>Inaccurate statements and modification of tender documents</t>
  </si>
  <si>
    <t>Неточні заяви та внесення змін до тендерної документації</t>
  </si>
  <si>
    <t>• Intentionally inaccurate statements in the contract award procedure and modification of tender documents can lead to exclusion from the contract award procedure.</t>
  </si>
  <si>
    <t>• Навмисно неточні заяви в процедурі укладання контракту та внесення змін до тендерної документації можуть призвести до виключення з процедури укладання контракту.</t>
  </si>
  <si>
    <t>Mandatory accompanying documents and information; compulsory pricing information</t>
  </si>
  <si>
    <t>Обов'язкові супровідні документи та інформація; обов'язкова інформація про ціни</t>
  </si>
  <si>
    <t>Пропозиція має бути складена відповідно до умов та положень тендеру.</t>
  </si>
  <si>
    <t>У тендерній пропозиції для кожної позиції повинні бути вказані виробник, ціна за одиницю та загальна ціна, ціни окремих потенційних лотів, дати поставки відповідно до умов та положень тендеру. Ціна має бути вказана для кожної запитуваної позиції.</t>
  </si>
  <si>
    <t xml:space="preserve">The tender should additionally be accompanied by technical documentation, data sheets or other documents related to the products offered. </t>
  </si>
  <si>
    <t>До тендерної пропозиції також слід додати технічну документацію, технічні паспорти або інші документи, що стосуються запропонованої продукції.</t>
  </si>
  <si>
    <t>General Purchase Conditions (Local) for supplying services, materials and equipment in Ukraine</t>
  </si>
  <si>
    <t>Загальні умови закупівель (місцеві): на постачання послуг, матеріалів та обладнання в Україні</t>
  </si>
  <si>
    <t>The tender must observe the General Purchase Conditions (Local) of the Deutsche Gesellschaft für Internationale Zusammenarbeit (GIZ) GmbH. These will become an integral part of the agreement if the contract is awarded.</t>
  </si>
  <si>
    <t>Тендерна пропозиція повинна відповідати Загальним умовам закупівлі (місцевим) Німецького товариства міжнародного співробітництва (GIZ) GmbH. Вони стануть невід'ємною частиною угоди у разі укладення договору.</t>
  </si>
  <si>
    <t>The tenderer’s general terms and conditions of business and payment do not apply.</t>
  </si>
  <si>
    <t>Загальні умови ведення бізнесу та оплати учасника тендеру не застосовуються.</t>
  </si>
  <si>
    <t>Storage and use of personal data</t>
  </si>
  <si>
    <t>Зберігання та використання персональних даних</t>
  </si>
  <si>
    <t>GIZ stores and processes personal data in compliance with the document ‘Information on data processing in accordance with Article 13 of the EU General Data Protection Regulation (GDPR) (‘data protection information’).</t>
  </si>
  <si>
    <t>GIZ зберігає та обробляє персональні дані відповідно до документа «Інформація про обробку даних відповідно до статті 13 Загального регламенту ЄС про захист даних (GDPR)» («інформація про захист даних»).</t>
  </si>
  <si>
    <t>Confidentiality</t>
  </si>
  <si>
    <t>Конфіденційність</t>
  </si>
  <si>
    <t>In order to ensure that all interested companies/tenderers are treated equally, tenderers and any consultants working on their behalf are not permitted to obtain any additional or confidential information on the project for which services are being tendered or on the tendering procedure itself from GIZ or any members of its official bodies, or to make use of any such information. This prohibition does not include information that is available to the public or can be accessed by all interested companies/tenderers within the framework of this contract award procedure.</t>
  </si>
  <si>
    <t>Для забезпечення рівного ставлення до всіх зацікавлених компаній/учасників тендеру, учасникам тендеру та будь-яким консультантам, які працюють від їхнього імені, заборонено отримувати будь-яку додаткову або конфіденційну інформацію про проект, на який надаються послуги, або про саму процедуру тендеру від GIZ або будь-яких членів його офіційних органів, а також використовувати будь-яку таку інформацію. Ця заборона не поширюється на інформацію, яка є доступною для громадськості або до якої можуть отримати доступ усі зацікавлені компанії/учасники тендеру в рамках цієї процедури укладання контракту.</t>
  </si>
  <si>
    <t>Interested companies/tenderers and any consultants working on their behalf are explicitly prohibited from discussing with GIZ, its staff members or members of its official bodies issues that are related to the project or the contract award procedure without first obtaining written permission from GIZ.</t>
  </si>
  <si>
    <t>Зацікавленим компаніям/учасникам тендеру та будь-яким консультантам, що працюють від їхнього імені, прямо заборонено обговорювати з GIZ, його співробітниками або членами його офіційних органів питання, пов'язані з проектом або процедурою укладання контракту, без попереднього отримання письмового дозволу від GIZ.</t>
  </si>
  <si>
    <t>Assessment confirming compliance with embargoes and other trade restrictions currently in place</t>
  </si>
  <si>
    <t>Оцінка, що підтверджує дотримання ембарго та інших чинних торговельних обмежень</t>
  </si>
  <si>
    <t>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t>
  </si>
  <si>
    <t>Перед укладенням будь-якого договору GIZ залишає за собою право з'ясовувати походження запропонованих товарів. Ця оцінка буде проведена для забезпечення дотримання ембарго та інших торговельних обмежень, що діють у рамках належної перевірки GIZ. Це особливо стосується санкцій ЄС проти Росії, Білорусі, Криму та постраждалих районів східної України, що діють наразі (насамперед, Регламентів Ради ЄС № 833/2014 та 765/2006).</t>
  </si>
  <si>
    <t>By submitting their tender, the tenderer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t>
  </si>
  <si>
    <t>Подаючи свою тендерну пропозицію, учасник тендеру бере на себе перед GIZ відповідальність за те, що у разі ймовірного присудження контракту він надасть всю необхідну підтримку, щоб GIZ міг забезпечити дотримання режиму санкцій – ця гарантія надається до присудження будь-якого контракту. Це включає, зокрема, зобов'язання, на вимогу GIZ, заповнити самостійну декларацію для визначення походження запропонованих товарів та/або надати GIZ необхідні докази походження таких товарів. Якщо учасник тендеру не виконає ці зобов'язання або не зробить цього протягом розумного періоду часу, це може призвести до виключення його тендерної пропозиції.</t>
  </si>
  <si>
    <t>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t>
  </si>
  <si>
    <t>Договір може бути укладено лише після завершення цієї оцінки походження запропонованих товарів. Якщо ця перевірка дає підстави для занепокоєння або виявляє факти, що становлять договірну перешкоду, GIZ негайно повідомляє про це учасника тендеру. GIZ також залишає за собою право в таких випадках укласти контракт з учасником, який посів наступне місце в рейтингу в процедурі конкурентних торгів.</t>
  </si>
  <si>
    <t>No fee payment or cost reimbursement</t>
  </si>
  <si>
    <t>Без сплати зборів або відшкодування витрат</t>
  </si>
  <si>
    <t>No fees will be paid or costs reimbursed for the preparation of requests to participate and tenders, or for the participation in presentations and inspections.</t>
  </si>
  <si>
    <t>CONFIDENTIAL</t>
  </si>
  <si>
    <t>Назва товару</t>
  </si>
  <si>
    <t>Item description</t>
  </si>
  <si>
    <t>Гарантія, міс. / Warranty, months</t>
  </si>
  <si>
    <t>1.1</t>
  </si>
  <si>
    <t>1.2</t>
  </si>
  <si>
    <t>Технічна пропозиція до тендеру №</t>
  </si>
  <si>
    <t>/Technical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</si>
  <si>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Tenderers should provide their tenders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</si>
  <si>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rPr>
        <b/>
        <sz val="10"/>
        <color rgb="FFFF0000"/>
        <rFont val="Arial"/>
        <family val="2"/>
      </rPr>
      <t xml:space="preserve">!!! </t>
    </r>
    <r>
      <rPr>
        <b/>
        <sz val="10"/>
        <color rgb="FF0070C0"/>
        <rFont val="Arial"/>
        <family val="2"/>
        <charset val="204"/>
      </rPr>
      <t>Учасник заповнює виключно поля, виділені блакитним кольором. Будь-які інші зміни не допускаються / The Tenderer fills in only the fields highlighted in blue. Any other changes are not allowed.</t>
    </r>
  </si>
  <si>
    <t>№ п/п</t>
  </si>
  <si>
    <t>Goods description</t>
  </si>
  <si>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</si>
  <si>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r>
      <t xml:space="preserve">Tenderer offer 
</t>
    </r>
    <r>
      <rPr>
        <i/>
        <sz val="8"/>
        <color theme="1"/>
        <rFont val="Arial"/>
        <family val="2"/>
      </rPr>
      <t>(with goods description, goods model and detailed description of the proposed material characteristics to confirm compliance with the specification and which will be specified in the Contract)</t>
    </r>
  </si>
  <si>
    <t>Одиниця виміру / Unit of measurment</t>
  </si>
  <si>
    <t>Кількість/
Quantity</t>
  </si>
  <si>
    <t>Країна походження Товару / 
Country of origin of Goods</t>
  </si>
  <si>
    <t>Lot 1/ Лот 1</t>
  </si>
  <si>
    <t>Lot 2/ Лот 2</t>
  </si>
  <si>
    <r>
      <t>Пропозиція дійсна до</t>
    </r>
    <r>
      <rPr>
        <sz val="10"/>
        <color theme="1"/>
        <rFont val="Arial"/>
        <family val="2"/>
      </rPr>
      <t xml:space="preserve"> / tender valid till</t>
    </r>
  </si>
  <si>
    <t>Бажаний термін постачання /
desired deadline for delivery</t>
  </si>
  <si>
    <t>календарних днів з дати укладання договору з правом дострокової поставки, за умови попереднього погодження GIZ  /
calendar days from the date of conclusion of contract with the right of early delivery with the prior approval of GIZ</t>
  </si>
  <si>
    <r>
      <t xml:space="preserve">Запропонований Учасником термін постачання /
proposed by the Tenderer deadline for delivery
</t>
    </r>
    <r>
      <rPr>
        <b/>
        <sz val="10"/>
        <color theme="4"/>
        <rFont val="Arial"/>
        <family val="2"/>
      </rPr>
      <t>(заповнюється учасником)
(filled in by the Tenderer)</t>
    </r>
  </si>
  <si>
    <t>календарних днів з дати укладання договору з правом дострокової поставки, за умови попереднього погодження GIZ /
calendar days from the date of conclusion of contract with the right of early delivery with the prior approval of GIZ</t>
  </si>
  <si>
    <t xml:space="preserve">!! Пропозиції з термінами поставки пізніше ніж за 15 календарних днів, до дати завершення дії проекту, не будуть прийматися до розгляду / 
!! Tenders with delivery terms longer than 15 calendar days before the end date of the project validity will be disqualified. </t>
  </si>
  <si>
    <t>Строк дії проекту до:
The project is valid until:</t>
  </si>
  <si>
    <t>Загальні умови/ General conditions:</t>
  </si>
  <si>
    <t xml:space="preserve">Запропонований Товар новий і не був у використанні. </t>
  </si>
  <si>
    <t>The proposed Goods are new and were not been used.</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</si>
  <si>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</si>
  <si>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Packaging must meet the requirements established for this type of Goods and protect it from damage or deterioration during transportation (delivery).</t>
  </si>
  <si>
    <t>Товар та упаковка не повинні містити рекламних позначень політичного характеру, дискримінаційних гасел чи символіки.</t>
  </si>
  <si>
    <t>The Goods and packaging must not contain any advertising markings of a political nature, discriminatory slogans or symbols.</t>
  </si>
  <si>
    <t>Разом із поставкою надаються наступні документи:</t>
  </si>
  <si>
    <t xml:space="preserve">Documents required upon delivery: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</si>
  <si>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https://www.giz.de/en/regions/europe/ukraine/tenders
</t>
  </si>
  <si>
    <t xml:space="preserve">By submitting a tender, the Tenderer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https://www.giz.de/en/regions/europe/ukraine/tenders
</t>
  </si>
  <si>
    <t>Посада</t>
  </si>
  <si>
    <t>Підпис</t>
  </si>
  <si>
    <t xml:space="preserve">Прізвище, Ім'я </t>
  </si>
  <si>
    <t>Печатка</t>
  </si>
  <si>
    <t>/Signing information</t>
  </si>
  <si>
    <t>Поля, виділені синім, заповнює учасник тендеру! / Blue coloured cells should be filled in by the Tenderer.</t>
  </si>
  <si>
    <t>Комерційна пропозиція до тендеру №</t>
  </si>
  <si>
    <t>/Commercial bid for Tender</t>
  </si>
  <si>
    <r>
      <rPr>
        <b/>
        <sz val="10"/>
        <color rgb="FFFF0000"/>
        <rFont val="Arial"/>
        <family val="2"/>
      </rPr>
      <t>!!!</t>
    </r>
    <r>
      <rPr>
        <b/>
        <sz val="10"/>
        <color rgb="FF0070C0"/>
        <rFont val="Arial"/>
        <family val="2"/>
        <charset val="204"/>
      </rPr>
      <t xml:space="preserve"> Учасник заповнює виключно поля, виділені блакитним кольором. Будь-які інші зміни не допускаються / The Tenderer fills in only the fields highlighted in blue. Any other changes are not allowed.</t>
    </r>
  </si>
  <si>
    <r>
      <t>Назва товару</t>
    </r>
    <r>
      <rPr>
        <b/>
        <sz val="8"/>
        <color theme="1"/>
        <rFont val="Arial"/>
        <family val="2"/>
        <charset val="204"/>
      </rPr>
      <t xml:space="preserve"> </t>
    </r>
  </si>
  <si>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</si>
  <si>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Tenderer offer
</t>
    </r>
    <r>
      <rPr>
        <sz val="8"/>
        <color theme="1"/>
        <rFont val="Arial"/>
        <family val="2"/>
      </rPr>
      <t>(The Tenderer indicate the name of the product,model  which will be specified in the Contract)</t>
    </r>
  </si>
  <si>
    <t xml:space="preserve">Всього до сплати по всім лотам /Amount to pay for all lots </t>
  </si>
  <si>
    <t xml:space="preserve">*ціна за одиницю товару зазначається до другої цифри після коми / * prices per unit of the Goods are indicated with 2 digits after comma </t>
  </si>
  <si>
    <r>
      <t>Пропозиція дійсна до</t>
    </r>
    <r>
      <rPr>
        <sz val="10"/>
        <color theme="1"/>
        <rFont val="Arial"/>
        <family val="2"/>
      </rPr>
      <t xml:space="preserve"> / Tender valid till</t>
    </r>
  </si>
  <si>
    <t>Умови оплати / Payment conditions</t>
  </si>
  <si>
    <t xml:space="preserve">післяоплата / 
post-payment; </t>
  </si>
  <si>
    <t>Строки оплати / Payment terms</t>
  </si>
  <si>
    <t>робочих днів з дати підписання видаткової накладної / 
working days from signing date of delivery note</t>
  </si>
  <si>
    <t>У випадку дострокової поставки товарів, переможець тендеру зобов'язаний узгодити дострокову поставку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</si>
  <si>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In the case of early delivery of goods, the tender winner is obliged to agree on early delivery by sending an email to the recipient's contact person and a copy to the responsible GIZ employees. The email must contain information about the date and expected time of delivery, a list of goods, and the name of the service company for delivery.</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</si>
  <si>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</si>
  <si>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The tender winner shall notify delivery by sending an email to the contact person copying GIZ staff 2 business days in advance. The email should contain information about the date and expected time of delivery, a list of goods and the name of freight company.</t>
  </si>
  <si>
    <t xml:space="preserve">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
Договір може бути укладений лише після завершення санкційної перевірки. GIZ має право запитувати додаткову інформацію щодо санкційної перевірки. 
Учасник закупівлі/ Виконавець повинен: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</si>
  <si>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 xml:space="preserve">GIZ reserves the right to request additional information conserning the Tender/goods at any stage of the tender procedure with objective of the verification of the Tenderer’s status as for the applicable sanction lists and measures. In case of relevant restrictions, GIZ reserves the right to reject the tenderer
The contract can only be concluded after the sanctions check has been completed. GIZ has the right to request additional information regarding the sanctions check.
The Tenderer / Contractor must: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t>
  </si>
  <si>
    <t>Проект Договору на закупівлю Товару у розділі "Умови закупівель Товару": 
https://www.giz.de/en/regions/europe/ukraine/tenders</t>
  </si>
  <si>
    <t>Draft of the Contract for the purchase of Goods in para "Terms of purchase of goods": https://www.giz.de/en/regions/europe/ukraine/tenders</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</si>
  <si>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</si>
  <si>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tenders, the Tenderers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 
 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 </t>
  </si>
  <si>
    <t>Спеціальні умови/ Special conditions:</t>
  </si>
  <si>
    <t>Учасники тендера можуть надавати свої пропозиції на всі або на окремі лоти. Переможець або переможці тендера будуть визначені окремо по кожному лоту. Пропозиції, що містять не всі позиції по лоту розглядатися не будуть (по таким неповним лотам).</t>
  </si>
  <si>
    <t>Tenderers may submit their tenders for all or individual lots. The tender winner(s) will be determined separately for each lot. Tenders that do not contain all items in the lot will not be considered (for such incomplete lots).</t>
  </si>
  <si>
    <t>Позиція № /  Position #</t>
  </si>
  <si>
    <t>№</t>
  </si>
  <si>
    <t>Delivery address</t>
  </si>
  <si>
    <t>Адреса доставки</t>
  </si>
  <si>
    <t>Recipient organization (optional)</t>
  </si>
  <si>
    <t>Організація-отримувач (опціонально)</t>
  </si>
  <si>
    <t>Кількість для постачання в шт. / Quantity for delivery, pcs</t>
  </si>
  <si>
    <r>
      <rPr>
        <b/>
        <sz val="11"/>
        <rFont val="Arial"/>
        <family val="2"/>
      </rPr>
      <t>Сталий розвиток</t>
    </r>
    <r>
      <rPr>
        <sz val="1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</si>
  <si>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Заповнення GPS не вплине на результати за цією процедурою. Однак ми будемо раді вашій участі:</t>
  </si>
  <si>
    <t>Подаючи свою пропозицію, Ви приймаєте Загальні умови договору GIZ (у чинній версії).</t>
  </si>
  <si>
    <t>Зверніть увагу, що подана вами тендерна пропозиція залишається чинною до закінчення вказаного терміну. ​</t>
  </si>
  <si>
    <t>General Purchase Conditions (Local): for supplying services, materials and equipment on behalf of the Deutsche Gesellschaft für Internationale Zusammenarbeit (GIZ) GmbH in Ukraine (in the current version):</t>
  </si>
  <si>
    <t>Загальні умови закупівель (місцеві): на постачання послуг, матеріалів та обладнання за дорученням Deutsche Gesellschaft für Internationale Zusammenarbeit (GIZ) GmbH в Україні (у чинній версії):</t>
  </si>
  <si>
    <t>The tender must be drawn up in accordance with the Tender terms and conditions.</t>
  </si>
  <si>
    <t>The tender should indicate for each item the manufacturer, the unit price and total price, the prices of individual potential lots, delivery dates in accordance with the Tender terms and conditions. A price must be indicated for each requested item.</t>
  </si>
  <si>
    <r>
      <rPr>
        <b/>
        <sz val="11"/>
        <rFont val="Arial"/>
        <family val="2"/>
      </rPr>
      <t xml:space="preserve">Financial bid </t>
    </r>
    <r>
      <rPr>
        <sz val="11"/>
        <rFont val="Arial"/>
        <family val="2"/>
      </rPr>
      <t>on the company's letterhead (in the absence of such letterhead, indicate the details of the company) with a signature and wet stamp (if wet stamp is applicable) in PDF. The file with the commercial offer should be named "Комерційна пропозиція_FINANCIAL Bid". Please refer to the template in Annex 6.</t>
    </r>
  </si>
  <si>
    <r>
      <rPr>
        <b/>
        <sz val="11"/>
        <rFont val="Arial"/>
        <family val="2"/>
      </rPr>
      <t xml:space="preserve">Комерційна пропозиція </t>
    </r>
    <r>
      <rPr>
        <sz val="11"/>
        <rFont val="Arial"/>
        <family val="2"/>
      </rPr>
      <t>за формою згідно із Додатком 6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</si>
  <si>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r>
      <rPr>
        <b/>
        <sz val="11"/>
        <rFont val="Arial"/>
        <family val="2"/>
      </rPr>
      <t xml:space="preserve">Технічна пропозиція </t>
    </r>
    <r>
      <rPr>
        <sz val="11"/>
        <rFont val="Arial"/>
        <family val="2"/>
      </rPr>
      <t xml:space="preserve">за формою згідно із Додатком 7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bid".  </t>
    </r>
  </si>
  <si>
    <r>
      <t xml:space="preserve">Technical bid </t>
    </r>
    <r>
      <rPr>
        <sz val="11"/>
        <rFont val="Arial"/>
        <family val="2"/>
      </rPr>
      <t>on the company's letterhead (in the absence of such letterhead, indicate the details of the company) with a signature and wet stamp (if applicable) in PDF. The file with the technical offer should be named "Технічна пропозиція_Technical bid". Please refer to the template in Annex 7.</t>
    </r>
  </si>
  <si>
    <r>
      <rPr>
        <b/>
        <sz val="11"/>
        <color theme="1"/>
        <rFont val="Arial"/>
        <family val="2"/>
      </rPr>
      <t>Annex 9 Self-declaration of eligibility for the procurement of materials and equipment</t>
    </r>
    <r>
      <rPr>
        <sz val="11"/>
        <color theme="1"/>
        <rFont val="Arial"/>
        <family val="2"/>
      </rPr>
      <t xml:space="preserve"> with a signature and wet stamp (if applicable) in PDF.</t>
    </r>
  </si>
  <si>
    <r>
      <rPr>
        <b/>
        <sz val="11"/>
        <color theme="1"/>
        <rFont val="Arial"/>
        <family val="2"/>
      </rPr>
      <t xml:space="preserve">Додаток  9 Декларація відповідності вимогам для закупівлі матеріалів та обладнання </t>
    </r>
    <r>
      <rPr>
        <sz val="11"/>
        <color theme="1"/>
        <rFont val="Arial"/>
        <family val="2"/>
      </rPr>
      <t>з підписом та мокрою печаткою (якщо печатка використовується) у форматі PDF.</t>
    </r>
  </si>
  <si>
    <t>Банківські реквізити та дані по підписанту /
Bank details and data on the signatory</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</si>
  <si>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</si>
  <si>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</si>
  <si>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</si>
  <si>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</si>
  <si>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</si>
  <si>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</si>
  <si>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</si>
  <si>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</si>
  <si>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</si>
  <si>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</si>
  <si>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</si>
  <si>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</si>
  <si>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</si>
  <si>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</si>
  <si>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</si>
  <si>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</si>
  <si>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</si>
  <si>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</si>
  <si>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</si>
  <si>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</si>
  <si>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</si>
  <si>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</si>
  <si>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Додаток 10 / Annex 10</t>
  </si>
  <si>
    <t xml:space="preserve">Банківські реквізити та дані по підписанту </t>
  </si>
  <si>
    <t>Bank details and data on the signatory</t>
  </si>
  <si>
    <t>Subject of procurement:</t>
  </si>
  <si>
    <t>Предмет закупівлі:</t>
  </si>
  <si>
    <t xml:space="preserve">Учасник, що має намір взяти участь в тендері, повинен надіслати підтвердження на електронну адресу:  </t>
  </si>
  <si>
    <t>За підготовку заявок на участь та тендерних пропозицій, а також за участь у презентаціях та інспекціях, збори не сплачуються, а витрати не відшкодовуються.</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</si>
  <si>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взяти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</si>
  <si>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Додаток 6/ Annex 6</t>
  </si>
  <si>
    <t>Додаток 7/ Annex 7</t>
  </si>
  <si>
    <t>IBAN UA____</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</si>
  <si>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</si>
  <si>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</si>
  <si>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</si>
  <si>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t>
    </r>
  </si>
  <si>
    <r>
      <rPr>
        <b/>
        <sz val="11"/>
        <color theme="1"/>
        <rFont val="Arial"/>
        <family val="2"/>
      </rPr>
      <t>For candidate/bidding consortium, that will be established in case if the tenderer is selected as a winner:</t>
    </r>
    <r>
      <rPr>
        <sz val="11"/>
        <color theme="1"/>
        <rFont val="Arial"/>
        <family val="2"/>
      </rPr>
      <t xml:space="preserve">
-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 Extract from the register of VAT payers for a member, authorized to represent the future consortium (if the member is a VAT payer).</t>
    </r>
  </si>
  <si>
    <r>
      <rPr>
        <b/>
        <sz val="11"/>
        <color theme="1"/>
        <rFont val="Arial"/>
        <family val="2"/>
      </rPr>
      <t>Для об'єднання учасників, що буде створене у разі обрання учасника переможцем:</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 Витяг з реєстру платників ПДВ для учасника, уповноваженого представляти майбутнє об'єднання (у разі якщо такий учасник є платником ПДВ).                                                                                                               </t>
    </r>
  </si>
  <si>
    <r>
      <rPr>
        <b/>
        <sz val="11"/>
        <color theme="1"/>
        <rFont val="Arial"/>
        <family val="2"/>
      </rPr>
      <t>Для об'єднання учасників, що вже створене:</t>
    </r>
    <r>
      <rPr>
        <sz val="11"/>
        <color theme="1"/>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про створення об'єднання учасників з чинними даними на дату подачі пропозиції;
- Витяг з реєстру платників ПДВ (у разі якщо учасник є платником ПДВ).                                                                                                                      </t>
    </r>
  </si>
  <si>
    <r>
      <rPr>
        <b/>
        <sz val="11"/>
        <color theme="1"/>
        <rFont val="Arial"/>
        <family val="2"/>
      </rPr>
      <t>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
- Extract from the register of VAT payers (if the tenderer is a VAT payer).</t>
    </r>
  </si>
  <si>
    <t>Other provisions</t>
  </si>
  <si>
    <t>Інші положення</t>
  </si>
  <si>
    <t>Переможець тендеру має підписати та доставити оригінал Договору на вказану GIZ адресу протягом 5 календарних днів після отримання шаблону Договору для підписання на свою електронну пошту. В разі неотримання GIZ оригіналу підписаного договору у встановлені строки, GIZ залишає за собою право відмовитись від підписання такого договору та укласти такий Договір з наступним за рейтингом Учасником тендеру.</t>
  </si>
  <si>
    <t>The winning tenderer must sign and deliver the original Contract to the address provided by GIZ within 5 calendar days of receiving the Contract template for signing via email. If GIZ does not receive the original signed contract within the specified time frame, GIZ reserves the right to refuse to sign such a contract and to conclude such a contract with the next ranked tenderer.</t>
  </si>
  <si>
    <r>
      <t xml:space="preserve">Contact Person from the GIZ Project </t>
    </r>
    <r>
      <rPr>
        <i/>
        <sz val="10"/>
        <color theme="1"/>
        <rFont val="Arial"/>
        <family val="2"/>
        <charset val="204"/>
      </rPr>
      <t>(e.g. Project Coordinator responsible for the communication with the Partner)</t>
    </r>
  </si>
  <si>
    <r>
      <t xml:space="preserve">Контактна Особа з боку Проекту GIZ </t>
    </r>
    <r>
      <rPr>
        <i/>
        <sz val="10"/>
        <color theme="1"/>
        <rFont val="Arial"/>
        <family val="2"/>
        <charset val="204"/>
      </rPr>
      <t>(наприклад, Проектний Координатор, відповідальний за комунікацію з Партнерами)</t>
    </r>
  </si>
  <si>
    <t>Contact person for delivery, phone number, e-mail</t>
  </si>
  <si>
    <t>Ім'я контактної особи для доставки, тел., ел. пошта</t>
  </si>
  <si>
    <t>3.1</t>
  </si>
  <si>
    <t>3.2</t>
  </si>
  <si>
    <t>5.1</t>
  </si>
  <si>
    <t>6.1</t>
  </si>
  <si>
    <t>6.2</t>
  </si>
  <si>
    <t>6.3</t>
  </si>
  <si>
    <t>6.4</t>
  </si>
  <si>
    <t>6.5</t>
  </si>
  <si>
    <t>6.6</t>
  </si>
  <si>
    <t>6.7</t>
  </si>
  <si>
    <t>7.1</t>
  </si>
  <si>
    <t>7.2</t>
  </si>
  <si>
    <t>7.3</t>
  </si>
  <si>
    <t>8.1</t>
  </si>
  <si>
    <t>8.2</t>
  </si>
  <si>
    <t>Kyiv, 20 Velyka Zhytomyrska St., Panorama Business Center, Kyiv.</t>
  </si>
  <si>
    <t>м. Київ, вул. Велика Житомирська, 20, БЦ «Панорама»</t>
  </si>
  <si>
    <t>Андрій Рижих,
+380958516283,
andrii.ryzhykh@giz.de</t>
  </si>
  <si>
    <t>GIZ</t>
  </si>
  <si>
    <t>Total q-ty acc. to the Delivery Plan</t>
  </si>
  <si>
    <t xml:space="preserve">G-012550-001 | G-012608-001 </t>
  </si>
  <si>
    <t>Laptops, accessories and IT products/</t>
  </si>
  <si>
    <t>Ноутбуки, аксесуари та ІТ-товари</t>
  </si>
  <si>
    <r>
      <t xml:space="preserve">The price must include all applicable charges, to be paid, </t>
    </r>
    <r>
      <rPr>
        <b/>
        <sz val="8"/>
        <color rgb="FFFF0000"/>
        <rFont val="Arial"/>
        <family val="2"/>
        <charset val="204"/>
      </rPr>
      <t xml:space="preserve"> excluding VAT /</t>
    </r>
    <r>
      <rPr>
        <b/>
        <sz val="8"/>
        <color theme="1"/>
        <rFont val="Arial"/>
        <family val="2"/>
      </rPr>
      <t xml:space="preserve">
Ціна повинна включати всі відповідні збори, що підлягають сплаті,</t>
    </r>
    <r>
      <rPr>
        <b/>
        <sz val="8"/>
        <color rgb="FFFF0000"/>
        <rFont val="Arial"/>
        <family val="2"/>
        <charset val="204"/>
      </rPr>
      <t xml:space="preserve"> без ПДВ</t>
    </r>
  </si>
  <si>
    <r>
      <t xml:space="preserve">Ціна, </t>
    </r>
    <r>
      <rPr>
        <b/>
        <sz val="9"/>
        <rFont val="Arial"/>
        <family val="2"/>
      </rPr>
      <t>Грн.</t>
    </r>
    <r>
      <rPr>
        <b/>
        <sz val="9"/>
        <rFont val="Arial"/>
        <family val="2"/>
        <charset val="204"/>
      </rPr>
      <t xml:space="preserve">
Price </t>
    </r>
    <r>
      <rPr>
        <b/>
        <sz val="9"/>
        <rFont val="Arial"/>
        <family val="2"/>
      </rPr>
      <t>UAH</t>
    </r>
    <r>
      <rPr>
        <b/>
        <sz val="9"/>
        <rFont val="Arial"/>
        <family val="2"/>
        <charset val="204"/>
      </rPr>
      <t xml:space="preserve"> </t>
    </r>
  </si>
  <si>
    <r>
      <t xml:space="preserve">Сума, </t>
    </r>
    <r>
      <rPr>
        <b/>
        <sz val="9"/>
        <rFont val="Arial"/>
        <family val="2"/>
      </rPr>
      <t>Грн.</t>
    </r>
    <r>
      <rPr>
        <b/>
        <sz val="9"/>
        <rFont val="Arial"/>
        <family val="2"/>
        <charset val="204"/>
      </rPr>
      <t xml:space="preserve">
Amount, UAH</t>
    </r>
  </si>
  <si>
    <t>Lot 3 Лот 3</t>
  </si>
  <si>
    <t>Lot 4/ Лот 4</t>
  </si>
  <si>
    <t>Lot 5/ Лот 5</t>
  </si>
  <si>
    <t>Lot 6/ Лот 6</t>
  </si>
  <si>
    <t>Lot 7/ Лот 7</t>
  </si>
  <si>
    <t>Lot 8/ Лот 8</t>
  </si>
  <si>
    <t>All prices include all applicable charges and expenses to be paid by the Tenderer, that includes, but is not limited to: price of Goods, packaging of Goods, addsress delivery of Goods, nd lift to the 5th floor, unloading, delivery of the goods to the destination place by address delivery.</t>
  </si>
  <si>
    <r>
      <t>Всього до сплати</t>
    </r>
    <r>
      <rPr>
        <b/>
        <sz val="9"/>
        <rFont val="Arial"/>
        <family val="2"/>
      </rPr>
      <t xml:space="preserve"> Лот 1</t>
    </r>
    <r>
      <rPr>
        <b/>
        <sz val="9"/>
        <rFont val="Arial"/>
        <family val="2"/>
        <charset val="204"/>
      </rPr>
      <t xml:space="preserve"> /Amount to pay </t>
    </r>
    <r>
      <rPr>
        <b/>
        <sz val="9"/>
        <rFont val="Arial"/>
        <family val="2"/>
      </rPr>
      <t>Lot 1</t>
    </r>
  </si>
  <si>
    <r>
      <t>Всього до сплати</t>
    </r>
    <r>
      <rPr>
        <b/>
        <sz val="9"/>
        <rFont val="Arial"/>
        <family val="2"/>
      </rPr>
      <t xml:space="preserve"> Лот 2</t>
    </r>
    <r>
      <rPr>
        <b/>
        <sz val="9"/>
        <rFont val="Arial"/>
        <family val="2"/>
        <charset val="204"/>
      </rPr>
      <t xml:space="preserve"> /Amount to pay </t>
    </r>
    <r>
      <rPr>
        <b/>
        <sz val="9"/>
        <rFont val="Arial"/>
        <family val="2"/>
      </rPr>
      <t>Lot 2</t>
    </r>
  </si>
  <si>
    <r>
      <t>Всього до сплати</t>
    </r>
    <r>
      <rPr>
        <b/>
        <sz val="9"/>
        <rFont val="Arial"/>
        <family val="2"/>
      </rPr>
      <t xml:space="preserve"> Лот 3</t>
    </r>
    <r>
      <rPr>
        <b/>
        <sz val="9"/>
        <rFont val="Arial"/>
        <family val="2"/>
        <charset val="204"/>
      </rPr>
      <t xml:space="preserve"> /Amount to pay </t>
    </r>
    <r>
      <rPr>
        <b/>
        <sz val="9"/>
        <rFont val="Arial"/>
        <family val="2"/>
      </rPr>
      <t>Lot 3</t>
    </r>
  </si>
  <si>
    <r>
      <t>Всього до сплати</t>
    </r>
    <r>
      <rPr>
        <b/>
        <sz val="9"/>
        <rFont val="Arial"/>
        <family val="2"/>
      </rPr>
      <t xml:space="preserve"> Лот 4</t>
    </r>
    <r>
      <rPr>
        <b/>
        <sz val="9"/>
        <rFont val="Arial"/>
        <family val="2"/>
        <charset val="204"/>
      </rPr>
      <t xml:space="preserve"> /Amount to pay </t>
    </r>
    <r>
      <rPr>
        <b/>
        <sz val="9"/>
        <rFont val="Arial"/>
        <family val="2"/>
      </rPr>
      <t>Lot 4</t>
    </r>
  </si>
  <si>
    <r>
      <t>Всього до сплати</t>
    </r>
    <r>
      <rPr>
        <b/>
        <sz val="9"/>
        <rFont val="Arial"/>
        <family val="2"/>
      </rPr>
      <t xml:space="preserve"> Лот 5</t>
    </r>
    <r>
      <rPr>
        <b/>
        <sz val="9"/>
        <rFont val="Arial"/>
        <family val="2"/>
        <charset val="204"/>
      </rPr>
      <t xml:space="preserve"> /Amount to pay </t>
    </r>
    <r>
      <rPr>
        <b/>
        <sz val="9"/>
        <rFont val="Arial"/>
        <family val="2"/>
      </rPr>
      <t>Lot 5</t>
    </r>
  </si>
  <si>
    <r>
      <t>Всього до сплати</t>
    </r>
    <r>
      <rPr>
        <b/>
        <sz val="9"/>
        <rFont val="Arial"/>
        <family val="2"/>
      </rPr>
      <t xml:space="preserve"> Лот 6</t>
    </r>
    <r>
      <rPr>
        <b/>
        <sz val="9"/>
        <rFont val="Arial"/>
        <family val="2"/>
        <charset val="204"/>
      </rPr>
      <t xml:space="preserve"> /Amount to pay </t>
    </r>
    <r>
      <rPr>
        <b/>
        <sz val="9"/>
        <rFont val="Arial"/>
        <family val="2"/>
      </rPr>
      <t>Lot 6</t>
    </r>
  </si>
  <si>
    <r>
      <t>Всього до сплати</t>
    </r>
    <r>
      <rPr>
        <b/>
        <sz val="9"/>
        <rFont val="Arial"/>
        <family val="2"/>
      </rPr>
      <t xml:space="preserve"> Лот 7</t>
    </r>
    <r>
      <rPr>
        <b/>
        <sz val="9"/>
        <rFont val="Arial"/>
        <family val="2"/>
        <charset val="204"/>
      </rPr>
      <t xml:space="preserve">/Amount to pay </t>
    </r>
    <r>
      <rPr>
        <b/>
        <sz val="9"/>
        <rFont val="Arial"/>
        <family val="2"/>
      </rPr>
      <t>Lot7</t>
    </r>
  </si>
  <si>
    <r>
      <t>Всього до сплати</t>
    </r>
    <r>
      <rPr>
        <b/>
        <sz val="9"/>
        <rFont val="Arial"/>
        <family val="2"/>
      </rPr>
      <t xml:space="preserve"> Лот 8</t>
    </r>
    <r>
      <rPr>
        <b/>
        <sz val="9"/>
        <rFont val="Arial"/>
        <family val="2"/>
        <charset val="204"/>
      </rPr>
      <t xml:space="preserve"> /Amount to pay </t>
    </r>
    <r>
      <rPr>
        <b/>
        <sz val="9"/>
        <rFont val="Arial"/>
        <family val="2"/>
      </rPr>
      <t>Lot 8</t>
    </r>
  </si>
  <si>
    <t>Lot 3/ Лот3</t>
  </si>
  <si>
    <t xml:space="preserve">а) Видаткова накладна та рахунок
б) Гарантійні Сертифікати (з печаткою та підписом Виробника або Постачальника)
в)  Інструкція користувача українською, або англійською мовою
</t>
  </si>
  <si>
    <t xml:space="preserve">a) Delivery note and invoice
b)  Warranty Certificates (signed and stamped by the Manufacturer or by the Supplier)
c)  User manual in Ukrainian or English
</t>
  </si>
  <si>
    <t xml:space="preserve">Laptop </t>
  </si>
  <si>
    <t>Ноутбук</t>
  </si>
  <si>
    <t>Wireless mouse</t>
  </si>
  <si>
    <t>Безпровідна мишка</t>
  </si>
  <si>
    <t>Wired Headset</t>
  </si>
  <si>
    <t>Дротова Гарнітура</t>
  </si>
  <si>
    <t>Wireless Headset</t>
  </si>
  <si>
    <t>Бездротова Гарнітура</t>
  </si>
  <si>
    <t>Laptop backpack</t>
  </si>
  <si>
    <t>Рюкзак для ноутбука</t>
  </si>
  <si>
    <t>MS Windows License</t>
  </si>
  <si>
    <t>Ліцензія MS Windows</t>
  </si>
  <si>
    <t>Laptop charger</t>
  </si>
  <si>
    <t>Зарядний пристрій для ноутбука</t>
  </si>
  <si>
    <t>Power Extender</t>
  </si>
  <si>
    <t>Подовжувач електричний</t>
  </si>
  <si>
    <t>Multi-Device Charger</t>
  </si>
  <si>
    <t>Зарядний пристрій</t>
  </si>
  <si>
    <t>Charging and data cable for laptop</t>
  </si>
  <si>
    <t>Зарядний та дата кабель для ноутбука</t>
  </si>
  <si>
    <t>Power cables for laptop</t>
  </si>
  <si>
    <t>Кабель живлення для ноутбука</t>
  </si>
  <si>
    <t>Power cables</t>
  </si>
  <si>
    <t>Кабель живлення</t>
  </si>
  <si>
    <t>HDMI cable</t>
  </si>
  <si>
    <t>HDMI кабель</t>
  </si>
  <si>
    <t>Monitor with build-in dock station</t>
  </si>
  <si>
    <t>Монітор з вбудованою док-станцією</t>
  </si>
  <si>
    <t>Wirelles Presenter</t>
  </si>
  <si>
    <t>Бездротовий Презентер</t>
  </si>
  <si>
    <t>Spare Receivers for wireless keyboards</t>
  </si>
  <si>
    <t>Запасні приймачі для бездротових клавіатур</t>
  </si>
  <si>
    <t>Uninterruptible Power Supply (UPS)</t>
  </si>
  <si>
    <t>Джерело безперебійного живлення (ДБЖ)</t>
  </si>
  <si>
    <t>Power Extender for UPS</t>
  </si>
  <si>
    <t>Подовжувач живлення для ДБЖ</t>
  </si>
  <si>
    <t>Лот № / Lot #</t>
  </si>
  <si>
    <t>Позиція № / Position #</t>
  </si>
  <si>
    <t xml:space="preserve">Technical Specification
</t>
  </si>
  <si>
    <t xml:space="preserve">Технічна Специфікація 
</t>
  </si>
  <si>
    <t>Одиниця виміру / Unit of Measurement (UoM)</t>
  </si>
  <si>
    <t>Кількість / Quantity</t>
  </si>
  <si>
    <t>Display: 14.0" 
Resolution: min. 1920*1080
Panel type: IPS/VA
Processor: min. Intel Core i5 15th gen or min. AMD Ryzen 5 (Zen 5) series
RAM Memory: DDR5,  min. 16 GB
Storage: SSD; min.512 GB
Video: integrated
Ports, min.:
2 x USB-C Thunderbolt min.3
2 x USB-A min. 3.0 
1 x HDMI
1 x Laptop Manufacturer RJ45
1 x combined headphone / microphone 3,5mm
Wi-Fi: 802.11ax
Bluetooth: min. 5.x
Sound: Integrated speakers and microphone
Integrated camera: resolution min. 1280*720 HD; built-in camera cover
Keyboard: backlit keyboard; English US and Ukrainian layouts
Battery: min. 55 W*h
OS: Windows 11 PRO
Overall weight: up to 1.4kg.</t>
  </si>
  <si>
    <t xml:space="preserve">Дисплей: 14.0" 
Роздільна здатність: мін. 1920*1080
Тип панелі: IPS/VA
Процесор: мін. Intel Core i5 15th gen або мін. AMD Ryzen 5 (Zen 5) серії
Оперативна Пам'ять: DDR5, мін. 16 ГБ
Накопичувач: SSD; min.512 ГБ
Відеокарта: інтегрована
Роз'єми, мін.: 
2 x USB-C Thunderbolt мін.3
2 x USB-A мін.3.0
1 x HDMI
1 x RJ45
1 x комбінований роз'єм для навушників / мікрофона 3,5мм
Wi-Fi: 802.11ax
Bluetooth: мін. 5.x
Звук: Вбудовані динаміки та мікрофон
Вбудована камера: роздільна здатність мін. 1280х720 HD; вбудована шторка для камери
Клавіатура: підсвічування клавіатури; англійська США та українська розкладки 
Батарея: мін. 55 Вт*год
ОС: Windows 11 PRO
Загальна вага: до 1,4 кг. </t>
  </si>
  <si>
    <t xml:space="preserve">шт./pcs. </t>
  </si>
  <si>
    <t>Sensor type: optical or laser
Number of mouse buttons: min. 3
Additional features:
scroll wheel
wireless
reprogrammable connection receiver or Bluetooth
Recycled materials
fit right- or left-handed users
silent design
battery included</t>
  </si>
  <si>
    <t>Тип сенсора: оптичний або лазерний
Кількість кнопок миші: мін. 3
Додаткові характеристики:
колесо прокрутки
бездротова
приймач з можливістю перепрограмування або Bluetooth
перероблювані матеріали
підходить для обох рук
безшумний дизайн
батарейка в комплекті</t>
  </si>
  <si>
    <t xml:space="preserve">MS Teams certified Headset
Headphones type: overhead, stereo
Connection type: USB-A / USB-C
Color: Black or Gray
Additional features:
Volume/mute controls on cord
Microphone with noise cancellation
</t>
  </si>
  <si>
    <t xml:space="preserve">MS Teams сертифікована гарнітура
Тип навушників: накладні, стерео
Тип з'єднання: USB-A / USB-C
Колір: чорний або сірий
Додаткові характеристики:
Регулятор гучності, вимикання мікрофону на дроті
Мікрофон із системою шумозаглушення
</t>
  </si>
  <si>
    <t>MS Teams certified Headset
Headphones type: overhead, closed, stereo
Connection type: USB Type-C,  Bluetooth min. 5.x
Color: Black or Gray
Microphone: external, swivel, with noise cancellation 3 mic technology
Additional features:
Volume/mute controls</t>
  </si>
  <si>
    <t>MS Teams сертифікована гарнітура
Тип навушників: накладні, закриті, стерео
Тип підключення: USB Type-C, Bluetooth мін. 5.x
Колір: чорний або сірий
Мікрофон: зовнішній, поворотний, з технологією шумозаглушення з 3 мікрофонами
Додаткові функції:
Керування гучністю/вимкненням звуку</t>
  </si>
  <si>
    <t>Laptop size compatibility:15.6"
Lock type: zipper
Color: black or gray
Additional features:
Water-resistant, made of high-strength min. 400D polyester</t>
  </si>
  <si>
    <t xml:space="preserve">Сумісність з ноутбуками: 15.6"
Тип замка: змійка
Колір: чорний або сірий
Додаткові характеристики:
водонепроникний, виготовлений з високоміцного поліестеру міцністю 400D мінімум
</t>
  </si>
  <si>
    <t>Microsoft Windows 11 Pro with genuine license label for activation already installed system (Win Pro 11 64B UKR OEM, FQC-10557 / FQC-10572-ESD / 4YR-00345)</t>
  </si>
  <si>
    <t>Microsoft Windows 11 Pro з оригінальною ліцензійною етикеткою для активації вже встановленої системи (Win Pro 11 64B UKR OEM, FQC-10557 / FQC-10572-ESD / 4YR-00345)</t>
  </si>
  <si>
    <t>n/a</t>
  </si>
  <si>
    <t>Connector type: USB Type-C
Power source: 220 V 
Output power: min. 65 W
Output voltage: 5 – 20 V
AC frequency: 50 – 60 Hz
Cable length: min. 2 m.
Power cable: EU/Shuko</t>
  </si>
  <si>
    <t>Тип роз'єму підключення: USB Type-C
Джерело живлення: мережа 220 В
Вихідна потужність: мін.65 Вт
Вихідна напруга: 5 - 20 В
Частота змінного струму: 50 - 60 Гц
Довжина кабелю: мін. 2м.
Кабель живлення: EU/Shuko</t>
  </si>
  <si>
    <t>Sockets: 6 EURO (Type F), with grounding
Cable length: 5m
Cable material: 3*1.5mm2 copper
Case material: fireproof plastic, IP20
Voltage: 250V (max) / 50Hz, 16A
Max power: 3680W
Power switch with thermal fuse</t>
  </si>
  <si>
    <t>Розетки: 6 євро (тип F), із заземленням
Довжина кабелю: 5 м
Матеріал кабелю: мідь 3*1,5 мм2
Матеріал корпусу: вогнетривкий пластик, IP20
Напруга: 250 В (макс.) / 50 Гц, 16 А
Максимальна потужність: 3680 Вт
Вимикач живлення з термозапобіжником</t>
  </si>
  <si>
    <t>Total Wattage: min.200W
Total Number of Ports: 6
Number of USB-C Ports: 4
Number of USB-A Ports: 2
USB-C Output Max/ Maxium Single port output: 100W
Input: EU/Shuko, 100-240V~, 3.2-2.5A, 50-60Hz
Additional features: GaN technology, Protection system</t>
  </si>
  <si>
    <t>Загальна потужність: мін. 200 Вт
Загальна кількість портів: 6
Кількість портів USB-C: 4
Кількість портів USB-A: 2
Максимальна вихідна потужність USB-C на один порт: 100 Вт
Вхід: EU/Shuko, 100-240 В~, 3,2-2,5 А, 50-60 Гц
Додаткові функції: технологія GaN, система захисту</t>
  </si>
  <si>
    <t>Type: USB 3.2 Gen 2
Length: 2 m or 1,8 m
Connector type: USB-C to USB-C
Maximum power: 100 W
Maximum current: 5 A
Data transfer rate: min 10 Gbps (USB 3.2)
Video output: 4K 60Hz
Charging protocols: minimum PD 2.0, QC 3.0
Material: Aluminum alloy body, nylon braid</t>
  </si>
  <si>
    <t>Тип: USB 3.2 Gen 2
Довжина: 2 м або 1,8 м
Тип конектора: USB-C на USB-C
Максимальна потужність: 100 Вт
Максимальний струм: 5 А
Швидкість передачі даних: мінімум 10 Гб/с (USB 3.2)
Відео вихід: 4К 60Гц
Протоколи заряджання: мінімум PD 2.0, QC 3.0
Матеріал: Корпус з алюмінієвого сплаву, нейлонове обплетення</t>
  </si>
  <si>
    <t>Voltage: 220V
Cable material: 3x0.75mm, Cu
Connector 1: CEE 7/7 (Schuko, Type E/F) - plug
Connector 2: IEC C5
Length: minimum 1.2 m</t>
  </si>
  <si>
    <t xml:space="preserve">Напруга: 220В
Матеріал кабеля: 3x0.75мм, Cu
Роз'єм 1: CEE 7/7 (Schuko, Type E/F) - вилка
Роз'єм 2: IEC C5
Довжина: мінінмум 1,2 м </t>
  </si>
  <si>
    <t>Voltage: 220V
Cable material: 3x1.5mm, Cu
Connector 1: CEE 7/7 (Schuko, Type E/F) - plug
Connector 2: IEC C13
Length: minimum 3 m</t>
  </si>
  <si>
    <t xml:space="preserve">Напруга: 220В
Матеріал кабеля: 3x1.5мм, Cu
Роз'єм 1: CEE 7/7 (Schuko, Type E/F) - вилка
Роз'єм 2: IEC C13 
Довжина: мінінмум 3 м </t>
  </si>
  <si>
    <t>Type: HDMI
Length: min. 5m
Connector type: HDMI M to HDMI M
HDMI version: min. 2.1
Video output: 8K 60Hz
Material: Aluminum alloy body, nylon braid</t>
  </si>
  <si>
    <t>Тип: HDMI
Довжина: мін. 5 м
Тип роз'єму: HDMI M до HDMI M
Версія HDMI: мін. 2.1
Відеовихід: 8K 60 Гц
Матеріал: Корпус з алюмінієвого сплаву, нейлонове обплетення</t>
  </si>
  <si>
    <t>Interface: USB
Radio: 2,4GHz
Technology: Logitech Unifying</t>
  </si>
  <si>
    <t>Інтерфейс: USB
Радіо: 2,4 ГГц
Технологія: Logitech Unifying</t>
  </si>
  <si>
    <t>Display: 27"; Anti-Glare or Matte; min. Resolution 2560*1440
Panel Type: IPS or VA
Response time: 5-8 ms
Ports, no less than:
1 x HDMI or 1 x DP
1 x RJ45 10/100/1000 Gigabit Ethernet
1 х USB-C with PD (Thunderbolt)
2 x USB-A 3.0
Additional features:
USB-C docking station
Power delivery to laptop; min. 65 W
Integrated camera; resolution min. 1280*720; built-in camera cover
Integrated speakers and microphone
Height adjustable
Warranty:  min. 12 months</t>
  </si>
  <si>
    <t>Дисплей: 27"; Анти-відблиск або матовий; роздільна здатність мін. 2560*1440
Тип панелі: IPS або VA
Час відгуку: 5-8 мс
Роз'єми, не менш ніж:
1 x HDMI або 1 x DP
1 x RJ45 10/100/1000 Gigabit Ethernet
1 х USB-C з PD (Thunderbolt)
2 x USB-A 3.0
Додаткові характеристики:
USB-C док-станція
Передача живлення на ноутбук; мін. 65 Вт
Вбудована камера; роздільна здатність мін. 1280*720; вбудована шторка для камери
Вбудовані динаміки та мікрофон
Регулювання висоти
Гарантія: мін. 12 місяців</t>
  </si>
  <si>
    <t>Connection type: wireless, 2.4 GHz radio
Radius: min. 10 m
Sensor type: laser
Power: AAA batteries
Interface: USB
Compatibility: Windows 11, driverless
Number of keys: 5
Battery level indicator</t>
  </si>
  <si>
    <t>Тип підключення: бездротовий, радіо 2.4 ГГц
Радіус дії: мін. 10 м
Тип сенсора: лазер
Живлення: батарейки AAA
Інтерфейс: USB
Сумісність: Windows 11, без драйверів
Кількість клавіш: 5
Індикатор рівня заряду батареї</t>
  </si>
  <si>
    <t>Purpose: for network equipment
Architecture type: line interactive
Power: minimum 900 W, 1500 VA
Output voltage shape: correct (pure) sine wave
Input voltage: 170-295 V
Battery: built-in
Number of sockets: minimum 6 x IEC 320 C13
Transfer time to battery: 6-10 ms
Connection interface: USB, RS-232
LCD display</t>
  </si>
  <si>
    <t>Призначення: для мережевого обладнання
Тип архітектури: лінійно-інтерактивний (line interactive)
Потужність: мінімум 900 Вт, 1500 В*А
Форма вихідної напруги	: правильна (чиста) синусоїда
Вхідна напруга: 170-295 В
Акумуляторна батарея: вбудована
Кількість розеток: мінімум 6 x IEC 320 C13
Час переходу на батарею: 6-10 мс
Інтерфейс підключення: USB, RS-232
РК-дисплей</t>
  </si>
  <si>
    <t>Form factor: 19" 1U
Number of sockets: minimum 6 CEE 7/7 (Schuko)
Input connector: IEC 320 C14
Case material: metal
Switch: yes
Mounting type: horizontal
Maximum current: 10A
Voltage: 250V</t>
  </si>
  <si>
    <t>Форм-фактор: 19" 1U
Кількість розеток: мінімум 6 стандарту CEE 7/7(Schuko)
Вхідний роз'єм: IEC 320 C14
Матеріал корпусу: метал
Наявність вимикача: так
Тип монтажу: горизонтальний
Максимальний струм: 10А
Напруга: 250В</t>
  </si>
  <si>
    <t>You can add some additional column or pictures (if needed); Or merge the cells within one Lot in coloumn “A” by merging the Positions into ONE Lot</t>
  </si>
  <si>
    <t xml:space="preserve">VAT fields are only filled in when procurement is done without VAT exemption (with VAT). </t>
  </si>
  <si>
    <t>Date of creation: 07.07.026</t>
  </si>
  <si>
    <t>Created by: Andrii Ryzhykh, OU 3900</t>
  </si>
  <si>
    <t>Усі ціни включають усі відповідні збори та витрати, які повинен сплатити Учасник, включаючи, але не обмежуючись, ціну Товару, упаковку Товару, адресну доставку Товару, розвантаження, підйом на 5й поверх, занесення товару до місця призначення при адресній доставці.</t>
  </si>
  <si>
    <t>Можлива поставка  обладнання партіями лише за окремим письмовим погодженням з GIZ. Підтвердження постачання за кожною окремою адресою постачання є підставою для оплати.</t>
  </si>
  <si>
    <t>Partly delivery is possible with the prior written consent of GIZ. Delivery confirmation in each delivery address serves as the basis for payment.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</si>
</sst>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
    <numFmt numFmtId="165" formatCode="#,##0.00\ [$EUR]"/>
    <numFmt numFmtId="167" formatCode="_-* #,##0.00\ [$₴-422]_-;\-* #,##0.00\ [$₴-422]_-;_-* &quot;-&quot;??\ [$₴-422]_-;_-@_-"/>
  </numFmts>
  <fonts count="88"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u/>
      <sz val="10"/>
      <color rgb="FF0070C0"/>
      <name val="Arial"/>
      <family val="2"/>
      <charset val="204"/>
    </font>
    <font>
      <sz val="10"/>
      <name val="Arial"/>
      <family val="2"/>
    </font>
    <font>
      <b/>
      <sz val="10"/>
      <color rgb="FFFF0000"/>
      <name val="Arial"/>
      <family val="2"/>
    </font>
    <font>
      <b/>
      <sz val="10"/>
      <name val="Arial"/>
      <family val="2"/>
    </font>
    <font>
      <sz val="10"/>
      <color rgb="FFFF0000"/>
      <name val="Arial"/>
      <family val="2"/>
    </font>
    <font>
      <b/>
      <sz val="11"/>
      <color theme="1"/>
      <name val="Arial"/>
      <family val="2"/>
    </font>
    <font>
      <b/>
      <sz val="11"/>
      <name val="Arial"/>
      <family val="2"/>
    </font>
    <font>
      <b/>
      <sz val="11"/>
      <color rgb="FFFF0000"/>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u/>
      <sz val="11"/>
      <color rgb="FF0070C0"/>
      <name val="Arial"/>
      <family val="2"/>
    </font>
    <font>
      <b/>
      <sz val="12"/>
      <color theme="1"/>
      <name val="Arial"/>
      <family val="2"/>
    </font>
    <font>
      <b/>
      <sz val="16"/>
      <color theme="1"/>
      <name val="Arial"/>
      <family val="2"/>
    </font>
    <font>
      <b/>
      <u/>
      <sz val="12"/>
      <color theme="10"/>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2"/>
      <color theme="1"/>
      <name val="Arial"/>
      <family val="2"/>
      <charset val="204"/>
    </font>
    <font>
      <b/>
      <sz val="12"/>
      <color theme="1"/>
      <name val="Arial"/>
      <family val="2"/>
      <charset val="204"/>
    </font>
    <font>
      <sz val="12"/>
      <color theme="1"/>
      <name val="Calibri"/>
      <family val="2"/>
      <charset val="204"/>
      <scheme val="minor"/>
    </font>
    <font>
      <sz val="8"/>
      <color theme="1"/>
      <name val="Arial"/>
      <family val="2"/>
      <charset val="204"/>
    </font>
    <font>
      <b/>
      <sz val="10"/>
      <color rgb="FF0070C0"/>
      <name val="Arial"/>
      <family val="2"/>
    </font>
    <font>
      <b/>
      <sz val="10"/>
      <color rgb="FF0070C0"/>
      <name val="Arial"/>
      <family val="2"/>
      <charset val="204"/>
    </font>
    <font>
      <b/>
      <sz val="10"/>
      <color theme="1"/>
      <name val="Arial"/>
      <family val="2"/>
      <charset val="204"/>
    </font>
    <font>
      <b/>
      <sz val="8"/>
      <color theme="1"/>
      <name val="Arial"/>
      <family val="2"/>
      <charset val="204"/>
    </font>
    <font>
      <i/>
      <sz val="8"/>
      <color theme="1"/>
      <name val="Arial"/>
      <family val="2"/>
    </font>
    <font>
      <sz val="8"/>
      <color theme="1"/>
      <name val="Arial"/>
      <family val="2"/>
    </font>
    <font>
      <b/>
      <sz val="9"/>
      <color theme="1"/>
      <name val="Arial"/>
      <family val="2"/>
      <charset val="204"/>
    </font>
    <font>
      <sz val="9"/>
      <color rgb="FFFF0000"/>
      <name val="Arial"/>
      <family val="2"/>
      <charset val="204"/>
    </font>
    <font>
      <sz val="9"/>
      <color theme="1"/>
      <name val="Arial"/>
      <family val="2"/>
      <charset val="204"/>
    </font>
    <font>
      <b/>
      <sz val="8"/>
      <color theme="1"/>
      <name val="Arial"/>
      <family val="2"/>
    </font>
    <font>
      <b/>
      <sz val="8"/>
      <color rgb="FFFF0000"/>
      <name val="Arial"/>
      <family val="2"/>
      <charset val="204"/>
    </font>
    <font>
      <b/>
      <sz val="11"/>
      <color rgb="FFFF0000"/>
      <name val="Calibri"/>
      <family val="2"/>
      <scheme val="minor"/>
    </font>
    <font>
      <sz val="10"/>
      <color theme="1"/>
      <name val="Arial"/>
      <family val="2"/>
    </font>
    <font>
      <sz val="9"/>
      <color theme="1"/>
      <name val="Arial"/>
      <family val="2"/>
    </font>
    <font>
      <i/>
      <sz val="9"/>
      <color theme="1"/>
      <name val="Arial"/>
      <family val="2"/>
      <charset val="204"/>
    </font>
    <font>
      <i/>
      <sz val="9"/>
      <name val="Arial"/>
      <family val="2"/>
      <charset val="204"/>
    </font>
    <font>
      <b/>
      <sz val="10"/>
      <color theme="1"/>
      <name val="Calibri"/>
      <family val="2"/>
      <charset val="204"/>
      <scheme val="minor"/>
    </font>
    <font>
      <sz val="11"/>
      <color theme="1"/>
      <name val="Arial"/>
      <family val="2"/>
      <charset val="204"/>
    </font>
    <font>
      <b/>
      <sz val="9"/>
      <name val="Arial"/>
      <family val="2"/>
      <charset val="204"/>
    </font>
    <font>
      <b/>
      <sz val="10"/>
      <color theme="4"/>
      <name val="Arial"/>
      <family val="2"/>
    </font>
    <font>
      <sz val="10"/>
      <name val="Arial"/>
      <family val="2"/>
      <charset val="204"/>
    </font>
    <font>
      <b/>
      <u/>
      <sz val="11"/>
      <color theme="1"/>
      <name val="Arial"/>
      <family val="2"/>
      <charset val="204"/>
    </font>
    <font>
      <b/>
      <sz val="9"/>
      <color theme="1"/>
      <name val="Arial"/>
      <family val="2"/>
    </font>
    <font>
      <i/>
      <sz val="9"/>
      <color theme="1"/>
      <name val="Arial"/>
      <family val="2"/>
    </font>
    <font>
      <sz val="9"/>
      <name val="Arial"/>
      <family val="2"/>
    </font>
    <font>
      <b/>
      <sz val="9"/>
      <name val="Arial"/>
      <family val="2"/>
    </font>
    <font>
      <b/>
      <sz val="8"/>
      <name val="Arial"/>
      <family val="2"/>
    </font>
    <font>
      <b/>
      <sz val="12"/>
      <color rgb="FF3C4043"/>
      <name val="Arial"/>
      <family val="2"/>
    </font>
    <font>
      <sz val="11"/>
      <name val="Calibri"/>
      <family val="2"/>
      <charset val="204"/>
      <scheme val="minor"/>
    </font>
    <font>
      <sz val="10"/>
      <color rgb="FF000000"/>
      <name val="Arial"/>
      <family val="2"/>
    </font>
    <font>
      <b/>
      <sz val="10"/>
      <color rgb="FF000000"/>
      <name val="Arial"/>
      <family val="2"/>
    </font>
    <font>
      <b/>
      <u/>
      <sz val="11"/>
      <name val="Arial"/>
      <family val="2"/>
    </font>
    <font>
      <sz val="11"/>
      <color theme="1"/>
      <name val="Segoe UI"/>
      <family val="2"/>
    </font>
    <font>
      <i/>
      <sz val="10"/>
      <color theme="1"/>
      <name val="Arial"/>
      <family val="2"/>
      <charset val="204"/>
    </font>
    <font>
      <b/>
      <sz val="10"/>
      <color theme="1"/>
      <name val="Calibri"/>
      <family val="2"/>
      <charset val="204"/>
    </font>
    <font>
      <sz val="12"/>
      <name val="Arial"/>
      <family val="2"/>
      <charset val="204"/>
    </font>
    <font>
      <sz val="9"/>
      <name val="Arial"/>
      <family val="2"/>
      <charset val="204"/>
    </font>
    <font>
      <b/>
      <sz val="10"/>
      <name val="Arial"/>
      <family val="2"/>
      <charset val="204"/>
    </font>
    <font>
      <sz val="10"/>
      <color rgb="FFFF0000"/>
      <name val="Arial"/>
      <family val="2"/>
      <charset val="204"/>
    </font>
  </fonts>
  <fills count="1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59999389629810485"/>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medium">
        <color auto="1"/>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auto="1"/>
      </left>
      <right style="thin">
        <color auto="1"/>
      </right>
      <top style="medium">
        <color auto="1"/>
      </top>
      <bottom style="medium">
        <color auto="1"/>
      </bottom>
      <diagonal/>
    </border>
    <border>
      <left style="thin">
        <color indexed="64"/>
      </left>
      <right style="thin">
        <color indexed="64"/>
      </right>
      <top style="medium">
        <color indexed="64"/>
      </top>
      <bottom/>
      <diagonal/>
    </border>
    <border>
      <left style="thin">
        <color indexed="64"/>
      </left>
      <right/>
      <top style="medium">
        <color auto="1"/>
      </top>
      <bottom style="thin">
        <color indexed="64"/>
      </bottom>
      <diagonal/>
    </border>
    <border>
      <left style="medium">
        <color auto="1"/>
      </left>
      <right style="medium">
        <color auto="1"/>
      </right>
      <top style="medium">
        <color auto="1"/>
      </top>
      <bottom style="thin">
        <color auto="1"/>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auto="1"/>
      </left>
      <right style="thin">
        <color auto="1"/>
      </right>
      <top/>
      <bottom style="medium">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medium">
        <color auto="1"/>
      </top>
      <bottom style="medium">
        <color indexed="64"/>
      </bottom>
      <diagonal/>
    </border>
    <border>
      <left style="medium">
        <color auto="1"/>
      </left>
      <right style="medium">
        <color auto="1"/>
      </right>
      <top style="medium">
        <color auto="1"/>
      </top>
      <bottom/>
      <diagonal/>
    </border>
    <border>
      <left style="medium">
        <color auto="1"/>
      </left>
      <right style="medium">
        <color auto="1"/>
      </right>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medium">
        <color auto="1"/>
      </left>
      <right style="medium">
        <color auto="1"/>
      </right>
      <top/>
      <bottom style="thin">
        <color auto="1"/>
      </bottom>
      <diagonal/>
    </border>
  </borders>
  <cellStyleXfs count="40">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20" fillId="0" borderId="0">
      <alignment vertical="center"/>
    </xf>
    <xf numFmtId="0" fontId="21" fillId="6" borderId="0" applyNumberFormat="0" applyBorder="0">
      <alignment vertical="center" shrinkToFit="1"/>
      <protection locked="0"/>
    </xf>
    <xf numFmtId="0" fontId="22" fillId="0" borderId="24" applyNumberFormat="0" applyFill="0" applyAlignment="0" applyProtection="0"/>
    <xf numFmtId="0" fontId="23" fillId="8" borderId="0" applyNumberFormat="0" applyAlignment="0" applyProtection="0"/>
    <xf numFmtId="0" fontId="22" fillId="4" borderId="27" applyNumberFormat="0" applyProtection="0">
      <alignment horizontal="center" vertical="center" wrapText="1"/>
    </xf>
    <xf numFmtId="49" fontId="24" fillId="7" borderId="28">
      <alignment vertical="center" wrapText="1"/>
      <protection locked="0"/>
    </xf>
    <xf numFmtId="0" fontId="24" fillId="7" borderId="28" applyNumberFormat="0">
      <alignment vertical="center" shrinkToFit="1"/>
      <protection locked="0"/>
    </xf>
    <xf numFmtId="4" fontId="24" fillId="7" borderId="28">
      <alignment vertical="center" shrinkToFit="1"/>
      <protection locked="0"/>
    </xf>
    <xf numFmtId="164" fontId="20" fillId="0" borderId="29" applyFont="0" applyFill="0" applyAlignment="0" applyProtection="0"/>
    <xf numFmtId="0" fontId="20" fillId="0" borderId="29" applyNumberFormat="0">
      <alignment vertical="center" wrapText="1"/>
    </xf>
    <xf numFmtId="0" fontId="25" fillId="0" borderId="0" applyNumberFormat="0" applyFill="0" applyBorder="0" applyAlignment="0" applyProtection="0"/>
    <xf numFmtId="0" fontId="26" fillId="0" borderId="0" applyNumberFormat="0" applyFill="0" applyBorder="0" applyAlignment="0" applyProtection="0">
      <alignment vertical="center"/>
    </xf>
    <xf numFmtId="0" fontId="22" fillId="0" borderId="0" applyNumberFormat="0" applyFill="0" applyBorder="0" applyAlignment="0" applyProtection="0"/>
    <xf numFmtId="0" fontId="27" fillId="0" borderId="0" applyNumberFormat="0" applyFill="0" applyBorder="0" applyAlignment="0" applyProtection="0"/>
    <xf numFmtId="0" fontId="1" fillId="0" borderId="0"/>
    <xf numFmtId="0" fontId="28" fillId="5" borderId="26" applyNumberFormat="0" applyAlignment="0" applyProtection="0"/>
    <xf numFmtId="0" fontId="29" fillId="0" borderId="25" applyNumberFormat="0" applyFill="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10" fillId="0" borderId="0"/>
    <xf numFmtId="0" fontId="10" fillId="0" borderId="0"/>
    <xf numFmtId="0" fontId="1" fillId="0" borderId="0"/>
    <xf numFmtId="0" fontId="39" fillId="0" borderId="0" applyNumberFormat="0" applyFill="0" applyBorder="0" applyAlignment="0" applyProtection="0"/>
  </cellStyleXfs>
  <cellXfs count="484">
    <xf numFmtId="0" fontId="0" fillId="0" borderId="0" xfId="0"/>
    <xf numFmtId="0" fontId="2" fillId="2" borderId="0" xfId="0" applyFont="1" applyFill="1" applyAlignment="1">
      <alignment vertical="center"/>
    </xf>
    <xf numFmtId="0" fontId="2" fillId="2" borderId="0" xfId="0" applyFont="1" applyFill="1" applyAlignment="1">
      <alignment vertical="center" wrapText="1"/>
    </xf>
    <xf numFmtId="0" fontId="17" fillId="0" borderId="0" xfId="0" applyFont="1"/>
    <xf numFmtId="0" fontId="0" fillId="0" borderId="0" xfId="0" applyAlignment="1">
      <alignment wrapText="1"/>
    </xf>
    <xf numFmtId="0" fontId="17" fillId="0" borderId="0" xfId="0" applyFont="1" applyAlignment="1">
      <alignment wrapText="1"/>
    </xf>
    <xf numFmtId="0" fontId="0" fillId="2" borderId="0" xfId="0" applyFill="1"/>
    <xf numFmtId="0" fontId="9" fillId="2" borderId="0" xfId="1" applyFont="1" applyFill="1" applyBorder="1" applyAlignment="1">
      <alignment vertical="center"/>
    </xf>
    <xf numFmtId="0" fontId="9" fillId="2" borderId="0" xfId="1" applyFont="1" applyFill="1" applyBorder="1" applyAlignment="1">
      <alignment vertical="center" wrapText="1"/>
    </xf>
    <xf numFmtId="0" fontId="4" fillId="2" borderId="0" xfId="1" applyFont="1" applyFill="1" applyBorder="1" applyAlignment="1">
      <alignment vertical="center" wrapText="1"/>
    </xf>
    <xf numFmtId="0" fontId="4" fillId="2" borderId="0" xfId="1" applyFont="1" applyFill="1" applyBorder="1" applyAlignment="1">
      <alignment vertical="center"/>
    </xf>
    <xf numFmtId="0" fontId="18" fillId="0" borderId="0" xfId="0" applyFont="1"/>
    <xf numFmtId="0" fontId="18" fillId="2" borderId="0" xfId="0" applyFont="1" applyFill="1"/>
    <xf numFmtId="0" fontId="18" fillId="2" borderId="0" xfId="0" applyFont="1" applyFill="1" applyAlignment="1">
      <alignment vertical="center"/>
    </xf>
    <xf numFmtId="0" fontId="18" fillId="0" borderId="0" xfId="0" applyFont="1" applyAlignment="1">
      <alignment horizontal="left" vertical="top"/>
    </xf>
    <xf numFmtId="0" fontId="18" fillId="2" borderId="0" xfId="0" applyFont="1" applyFill="1" applyAlignment="1">
      <alignment horizontal="left" vertical="top"/>
    </xf>
    <xf numFmtId="0" fontId="33" fillId="2" borderId="0" xfId="1" applyFont="1" applyFill="1" applyBorder="1" applyAlignment="1">
      <alignment vertical="center"/>
    </xf>
    <xf numFmtId="0" fontId="33" fillId="2" borderId="0" xfId="1" applyFont="1" applyFill="1" applyBorder="1" applyAlignment="1">
      <alignment vertical="center" wrapText="1"/>
    </xf>
    <xf numFmtId="0" fontId="32" fillId="2" borderId="0" xfId="1" applyFont="1" applyFill="1" applyBorder="1" applyAlignment="1">
      <alignment vertical="center" wrapText="1"/>
    </xf>
    <xf numFmtId="0" fontId="32" fillId="2" borderId="0" xfId="1" applyFont="1" applyFill="1" applyBorder="1" applyAlignment="1">
      <alignment vertical="center"/>
    </xf>
    <xf numFmtId="0" fontId="14" fillId="0" borderId="7" xfId="0" applyFont="1" applyBorder="1"/>
    <xf numFmtId="0" fontId="18" fillId="0" borderId="7" xfId="0" applyFont="1" applyBorder="1"/>
    <xf numFmtId="0" fontId="18" fillId="0" borderId="7" xfId="0" applyFont="1" applyBorder="1" applyAlignment="1">
      <alignment horizontal="center"/>
    </xf>
    <xf numFmtId="0" fontId="18" fillId="2" borderId="7" xfId="0" applyFont="1" applyFill="1" applyBorder="1" applyAlignment="1">
      <alignment horizontal="center"/>
    </xf>
    <xf numFmtId="0" fontId="18" fillId="0" borderId="7" xfId="0" applyFont="1" applyBorder="1" applyAlignment="1">
      <alignment horizontal="left" vertical="top"/>
    </xf>
    <xf numFmtId="0" fontId="18" fillId="0" borderId="0" xfId="0" applyFont="1" applyAlignment="1">
      <alignment horizontal="left" vertical="top" wrapText="1"/>
    </xf>
    <xf numFmtId="0" fontId="18" fillId="0" borderId="7" xfId="0" applyFont="1" applyBorder="1" applyAlignment="1">
      <alignment horizontal="left" vertical="top" wrapText="1"/>
    </xf>
    <xf numFmtId="0" fontId="18" fillId="0" borderId="0" xfId="0" applyFont="1" applyAlignment="1">
      <alignment horizontal="right" vertical="top" wrapText="1"/>
    </xf>
    <xf numFmtId="0" fontId="18" fillId="2" borderId="6" xfId="0" applyFont="1" applyFill="1" applyBorder="1"/>
    <xf numFmtId="0" fontId="18" fillId="2" borderId="7" xfId="0" applyFont="1" applyFill="1" applyBorder="1" applyAlignment="1">
      <alignment horizontal="left" vertical="top"/>
    </xf>
    <xf numFmtId="0" fontId="18" fillId="0" borderId="9" xfId="0" applyFont="1" applyBorder="1" applyAlignment="1">
      <alignment horizontal="left" vertical="top" wrapText="1"/>
    </xf>
    <xf numFmtId="0" fontId="18" fillId="0" borderId="10" xfId="0" applyFont="1" applyBorder="1" applyAlignment="1">
      <alignment horizontal="left" vertical="top" wrapText="1"/>
    </xf>
    <xf numFmtId="0" fontId="14" fillId="0" borderId="4" xfId="0" applyFont="1" applyBorder="1" applyAlignment="1">
      <alignment horizontal="left" vertical="top" wrapText="1"/>
    </xf>
    <xf numFmtId="0" fontId="14" fillId="2" borderId="1" xfId="0" applyFont="1" applyFill="1" applyBorder="1" applyAlignment="1">
      <alignment horizontal="left" vertical="top"/>
    </xf>
    <xf numFmtId="0" fontId="18" fillId="2" borderId="1" xfId="0" applyFont="1" applyFill="1" applyBorder="1" applyAlignment="1">
      <alignment horizontal="left" vertical="top" wrapText="1"/>
    </xf>
    <xf numFmtId="0" fontId="14" fillId="2" borderId="1" xfId="0" applyFont="1" applyFill="1" applyBorder="1" applyAlignment="1">
      <alignment horizontal="left" vertical="top" wrapText="1"/>
    </xf>
    <xf numFmtId="0" fontId="14" fillId="0" borderId="21" xfId="0" applyFont="1" applyBorder="1" applyAlignment="1">
      <alignment horizontal="left" vertical="top"/>
    </xf>
    <xf numFmtId="0" fontId="18" fillId="0" borderId="21" xfId="0" applyFont="1" applyBorder="1" applyAlignment="1">
      <alignment horizontal="left" vertical="top" wrapText="1"/>
    </xf>
    <xf numFmtId="0" fontId="14" fillId="0" borderId="21" xfId="0" applyFont="1" applyBorder="1" applyAlignment="1">
      <alignment horizontal="left" vertical="top" wrapText="1"/>
    </xf>
    <xf numFmtId="0" fontId="18" fillId="0" borderId="5" xfId="0" applyFont="1" applyBorder="1" applyAlignment="1">
      <alignment horizontal="left" vertical="top" wrapText="1"/>
    </xf>
    <xf numFmtId="0" fontId="14" fillId="0" borderId="5" xfId="0" applyFont="1" applyBorder="1" applyAlignment="1">
      <alignment horizontal="left" vertical="top"/>
    </xf>
    <xf numFmtId="0" fontId="34" fillId="0" borderId="31" xfId="0" applyFont="1" applyBorder="1" applyAlignment="1">
      <alignment horizontal="left" vertical="top" wrapText="1"/>
    </xf>
    <xf numFmtId="0" fontId="34" fillId="0" borderId="32" xfId="0" applyFont="1" applyBorder="1" applyAlignment="1">
      <alignment horizontal="left" vertical="top" wrapText="1"/>
    </xf>
    <xf numFmtId="0" fontId="18" fillId="0" borderId="4" xfId="0" applyFont="1" applyBorder="1" applyAlignment="1">
      <alignment horizontal="left" vertical="top" wrapText="1"/>
    </xf>
    <xf numFmtId="0" fontId="14" fillId="0" borderId="6" xfId="0" applyFont="1" applyBorder="1" applyAlignment="1">
      <alignment horizontal="center" vertical="top"/>
    </xf>
    <xf numFmtId="0" fontId="14" fillId="0" borderId="4" xfId="0" applyFont="1" applyBorder="1" applyAlignment="1">
      <alignment horizontal="left" vertical="top"/>
    </xf>
    <xf numFmtId="0" fontId="14" fillId="0" borderId="8" xfId="0" applyFont="1" applyBorder="1" applyAlignment="1">
      <alignment horizontal="center" vertical="top"/>
    </xf>
    <xf numFmtId="0" fontId="34" fillId="0" borderId="7" xfId="0" applyFont="1" applyBorder="1" applyAlignment="1">
      <alignment horizontal="left" vertical="top"/>
    </xf>
    <xf numFmtId="0" fontId="14" fillId="0" borderId="9" xfId="0" applyFont="1" applyBorder="1" applyAlignment="1">
      <alignment horizontal="right" vertical="top" wrapText="1"/>
    </xf>
    <xf numFmtId="0" fontId="19" fillId="0" borderId="0" xfId="0" applyFont="1" applyAlignment="1">
      <alignment horizontal="left" vertical="top" wrapText="1"/>
    </xf>
    <xf numFmtId="0" fontId="14" fillId="0" borderId="0" xfId="0" applyFont="1" applyAlignment="1">
      <alignment horizontal="center" vertical="top"/>
    </xf>
    <xf numFmtId="0" fontId="37" fillId="0" borderId="0" xfId="0" applyFont="1" applyAlignment="1">
      <alignment horizontal="left" vertical="top" wrapText="1"/>
    </xf>
    <xf numFmtId="0" fontId="8" fillId="0" borderId="0" xfId="0" applyFont="1" applyAlignment="1">
      <alignment wrapText="1"/>
    </xf>
    <xf numFmtId="0" fontId="8" fillId="0" borderId="0" xfId="0" applyFont="1"/>
    <xf numFmtId="0" fontId="18" fillId="0" borderId="0" xfId="0" applyFont="1" applyAlignment="1">
      <alignment horizontal="left"/>
    </xf>
    <xf numFmtId="0" fontId="19" fillId="0" borderId="0" xfId="0" applyFont="1" applyAlignment="1">
      <alignment horizontal="left"/>
    </xf>
    <xf numFmtId="0" fontId="19" fillId="0" borderId="0" xfId="0" applyFont="1" applyAlignment="1">
      <alignment horizontal="left" wrapText="1"/>
    </xf>
    <xf numFmtId="0" fontId="18" fillId="2" borderId="0" xfId="0" applyFont="1" applyFill="1" applyAlignment="1">
      <alignment horizontal="left"/>
    </xf>
    <xf numFmtId="0" fontId="18" fillId="2" borderId="0" xfId="0" applyFont="1" applyFill="1" applyAlignment="1">
      <alignment horizontal="left" vertical="top" wrapText="1"/>
    </xf>
    <xf numFmtId="0" fontId="18" fillId="2" borderId="9" xfId="0" applyFont="1" applyFill="1" applyBorder="1" applyAlignment="1">
      <alignment horizontal="left" vertical="top" wrapText="1"/>
    </xf>
    <xf numFmtId="0" fontId="14" fillId="0" borderId="3" xfId="0" applyFont="1" applyBorder="1" applyAlignment="1">
      <alignment horizontal="center" vertical="top"/>
    </xf>
    <xf numFmtId="0" fontId="14" fillId="0" borderId="5" xfId="0" applyFont="1" applyBorder="1" applyAlignment="1">
      <alignment horizontal="left" vertical="top" wrapText="1"/>
    </xf>
    <xf numFmtId="0" fontId="14" fillId="0" borderId="7" xfId="0" applyFont="1" applyBorder="1" applyAlignment="1">
      <alignment horizontal="left" vertical="top" wrapText="1"/>
    </xf>
    <xf numFmtId="49" fontId="14" fillId="0" borderId="6" xfId="0" applyNumberFormat="1" applyFont="1" applyBorder="1" applyAlignment="1">
      <alignment horizontal="center" vertical="top"/>
    </xf>
    <xf numFmtId="0" fontId="18" fillId="0" borderId="7" xfId="0" applyFont="1" applyBorder="1" applyAlignment="1">
      <alignment horizontal="left" wrapText="1"/>
    </xf>
    <xf numFmtId="0" fontId="37" fillId="0" borderId="3" xfId="0" applyFont="1" applyBorder="1" applyAlignment="1">
      <alignment horizontal="center" vertical="top"/>
    </xf>
    <xf numFmtId="0" fontId="37" fillId="0" borderId="4" xfId="0" applyFont="1" applyBorder="1" applyAlignment="1">
      <alignment horizontal="left" vertical="top" wrapText="1"/>
    </xf>
    <xf numFmtId="49" fontId="14" fillId="0" borderId="8" xfId="0" applyNumberFormat="1" applyFont="1" applyBorder="1" applyAlignment="1">
      <alignment horizontal="center" vertical="top"/>
    </xf>
    <xf numFmtId="0" fontId="41" fillId="0" borderId="7" xfId="0" applyFont="1" applyBorder="1" applyAlignment="1">
      <alignment horizontal="left" vertical="top" wrapText="1"/>
    </xf>
    <xf numFmtId="0" fontId="42" fillId="0" borderId="0" xfId="0" applyFont="1" applyAlignment="1">
      <alignment horizontal="center" vertical="center" wrapText="1"/>
    </xf>
    <xf numFmtId="0" fontId="44" fillId="0" borderId="0" xfId="0" applyFont="1" applyAlignment="1">
      <alignment wrapText="1"/>
    </xf>
    <xf numFmtId="0" fontId="44" fillId="0" borderId="0" xfId="0" applyFont="1"/>
    <xf numFmtId="0" fontId="18" fillId="2" borderId="4" xfId="0" applyFont="1" applyFill="1" applyBorder="1" applyAlignment="1">
      <alignment horizontal="left" vertical="top" wrapText="1"/>
    </xf>
    <xf numFmtId="0" fontId="21" fillId="2" borderId="5" xfId="0" applyFont="1" applyFill="1" applyBorder="1" applyAlignment="1">
      <alignment horizontal="left" vertical="top" wrapText="1"/>
    </xf>
    <xf numFmtId="0" fontId="21" fillId="2" borderId="10" xfId="0" applyFont="1" applyFill="1" applyBorder="1" applyAlignment="1">
      <alignment horizontal="left" vertical="top" wrapText="1"/>
    </xf>
    <xf numFmtId="0" fontId="19" fillId="2" borderId="0" xfId="0" applyFont="1" applyFill="1" applyAlignment="1">
      <alignment horizontal="left"/>
    </xf>
    <xf numFmtId="0" fontId="18" fillId="2" borderId="3" xfId="0" applyFont="1" applyFill="1" applyBorder="1"/>
    <xf numFmtId="0" fontId="18" fillId="2" borderId="8" xfId="0" applyFont="1" applyFill="1" applyBorder="1"/>
    <xf numFmtId="0" fontId="19" fillId="2" borderId="0" xfId="0" applyFont="1" applyFill="1" applyAlignment="1">
      <alignment horizontal="left" vertical="top" wrapText="1"/>
    </xf>
    <xf numFmtId="0" fontId="43" fillId="2" borderId="0" xfId="0" applyFont="1" applyFill="1" applyAlignment="1">
      <alignment wrapText="1"/>
    </xf>
    <xf numFmtId="0" fontId="0" fillId="2" borderId="0" xfId="0" applyFill="1" applyAlignment="1">
      <alignment horizontal="center" vertical="center"/>
    </xf>
    <xf numFmtId="0" fontId="45" fillId="2" borderId="0" xfId="0" applyFont="1" applyFill="1" applyAlignment="1">
      <alignment horizontal="right" vertical="center"/>
    </xf>
    <xf numFmtId="0" fontId="2" fillId="2" borderId="0" xfId="0" applyFont="1" applyFill="1" applyAlignment="1">
      <alignment horizontal="center" vertical="top"/>
    </xf>
    <xf numFmtId="0" fontId="45" fillId="2" borderId="0" xfId="0" applyFont="1" applyFill="1" applyAlignment="1">
      <alignment horizontal="left"/>
    </xf>
    <xf numFmtId="4" fontId="2" fillId="2" borderId="0" xfId="0" applyNumberFormat="1" applyFont="1" applyFill="1" applyAlignment="1">
      <alignment horizontal="center" vertical="center"/>
    </xf>
    <xf numFmtId="0" fontId="2" fillId="2" borderId="0" xfId="0" applyFont="1" applyFill="1"/>
    <xf numFmtId="0" fontId="2" fillId="2" borderId="0" xfId="0" applyFont="1" applyFill="1" applyAlignment="1">
      <alignment horizontal="center" vertical="center"/>
    </xf>
    <xf numFmtId="0" fontId="51" fillId="0" borderId="35" xfId="0" applyFont="1" applyBorder="1" applyAlignment="1">
      <alignment horizontal="center" vertical="center" wrapText="1"/>
    </xf>
    <xf numFmtId="0" fontId="51" fillId="0" borderId="36" xfId="0" applyFont="1" applyBorder="1" applyAlignment="1">
      <alignment horizontal="center" vertical="center" wrapText="1"/>
    </xf>
    <xf numFmtId="0" fontId="51" fillId="0" borderId="37" xfId="0" applyFont="1" applyBorder="1" applyAlignment="1">
      <alignment horizontal="center" vertical="center" wrapText="1"/>
    </xf>
    <xf numFmtId="0" fontId="51" fillId="0" borderId="38" xfId="0" applyFont="1" applyBorder="1" applyAlignment="1">
      <alignment horizontal="center" vertical="center" wrapText="1"/>
    </xf>
    <xf numFmtId="0" fontId="13" fillId="0" borderId="0" xfId="0" applyFont="1" applyAlignment="1">
      <alignment horizontal="center" vertical="center" wrapText="1"/>
    </xf>
    <xf numFmtId="0" fontId="17" fillId="0" borderId="0" xfId="0" applyFont="1" applyAlignment="1">
      <alignment vertical="top"/>
    </xf>
    <xf numFmtId="0" fontId="0" fillId="0" borderId="0" xfId="0" applyAlignment="1">
      <alignment vertical="top"/>
    </xf>
    <xf numFmtId="0" fontId="55" fillId="2" borderId="0" xfId="0" applyFont="1" applyFill="1" applyAlignment="1">
      <alignment horizontal="center" vertical="center"/>
    </xf>
    <xf numFmtId="0" fontId="58" fillId="2" borderId="0" xfId="0" applyFont="1" applyFill="1" applyAlignment="1">
      <alignment horizontal="left" vertical="center"/>
    </xf>
    <xf numFmtId="0" fontId="2" fillId="2" borderId="0" xfId="0" applyFont="1" applyFill="1" applyAlignment="1">
      <alignment horizontal="center"/>
    </xf>
    <xf numFmtId="0" fontId="0" fillId="2" borderId="0" xfId="0" applyFill="1" applyAlignment="1">
      <alignment horizontal="center"/>
    </xf>
    <xf numFmtId="14" fontId="2" fillId="0" borderId="0" xfId="0" applyNumberFormat="1" applyFont="1" applyAlignment="1">
      <alignment horizontal="center" vertical="center"/>
    </xf>
    <xf numFmtId="9" fontId="2" fillId="0" borderId="31" xfId="0" applyNumberFormat="1" applyFont="1" applyBorder="1" applyAlignment="1">
      <alignment horizontal="center" vertical="center"/>
    </xf>
    <xf numFmtId="0" fontId="2" fillId="2" borderId="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left" vertical="center" wrapText="1"/>
    </xf>
    <xf numFmtId="0" fontId="62" fillId="0" borderId="20" xfId="0" quotePrefix="1" applyFont="1" applyBorder="1" applyAlignment="1">
      <alignment horizontal="center" vertical="center" wrapText="1"/>
    </xf>
    <xf numFmtId="0" fontId="62" fillId="0" borderId="53" xfId="0" quotePrefix="1" applyFont="1" applyBorder="1" applyAlignment="1">
      <alignment horizontal="center" vertical="center" wrapText="1"/>
    </xf>
    <xf numFmtId="0" fontId="57" fillId="2" borderId="0" xfId="0" applyFont="1" applyFill="1" applyAlignment="1">
      <alignment horizontal="left" vertical="top" wrapText="1"/>
    </xf>
    <xf numFmtId="0" fontId="62" fillId="2" borderId="0" xfId="0" applyFont="1" applyFill="1" applyAlignment="1">
      <alignment horizontal="left" vertical="top" wrapText="1"/>
    </xf>
    <xf numFmtId="0" fontId="2" fillId="2" borderId="0" xfId="0" applyFont="1" applyFill="1" applyAlignment="1">
      <alignment horizontal="center" vertical="top" wrapText="1"/>
    </xf>
    <xf numFmtId="0" fontId="2" fillId="2" borderId="0" xfId="0" applyFont="1" applyFill="1" applyAlignment="1">
      <alignment horizontal="left" wrapText="1"/>
    </xf>
    <xf numFmtId="0" fontId="2" fillId="2" borderId="0" xfId="0" applyFont="1" applyFill="1" applyAlignment="1">
      <alignment horizontal="right"/>
    </xf>
    <xf numFmtId="0" fontId="0" fillId="2" borderId="0" xfId="0" applyFill="1" applyAlignment="1">
      <alignment horizontal="center" vertical="top"/>
    </xf>
    <xf numFmtId="0" fontId="0" fillId="0" borderId="0" xfId="0" applyAlignment="1">
      <alignment horizontal="center" vertical="top"/>
    </xf>
    <xf numFmtId="0" fontId="0" fillId="0" borderId="0" xfId="0" applyAlignment="1">
      <alignment horizontal="center" vertical="center"/>
    </xf>
    <xf numFmtId="4" fontId="0" fillId="0" borderId="0" xfId="0" applyNumberFormat="1" applyAlignment="1">
      <alignment horizontal="center" vertical="center"/>
    </xf>
    <xf numFmtId="0" fontId="51" fillId="0" borderId="62" xfId="0" applyFont="1" applyBorder="1" applyAlignment="1">
      <alignment horizontal="center" vertical="center" wrapText="1"/>
    </xf>
    <xf numFmtId="0" fontId="17" fillId="0" borderId="0" xfId="0" applyFont="1" applyAlignment="1">
      <alignment horizontal="left" wrapText="1"/>
    </xf>
    <xf numFmtId="167" fontId="2" fillId="11" borderId="11" xfId="0" applyNumberFormat="1" applyFont="1" applyFill="1" applyBorder="1" applyAlignment="1">
      <alignment horizontal="center" vertical="center"/>
    </xf>
    <xf numFmtId="0" fontId="56" fillId="2" borderId="0" xfId="0" applyFont="1" applyFill="1" applyAlignment="1">
      <alignment horizontal="center" vertical="top" wrapText="1"/>
    </xf>
    <xf numFmtId="0" fontId="62" fillId="0" borderId="1" xfId="0" quotePrefix="1" applyFont="1" applyBorder="1" applyAlignment="1">
      <alignment horizontal="center" vertical="center" wrapText="1"/>
    </xf>
    <xf numFmtId="0" fontId="62" fillId="0" borderId="13" xfId="0" quotePrefix="1"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center" vertical="center" wrapText="1"/>
    </xf>
    <xf numFmtId="4" fontId="2" fillId="0" borderId="0" xfId="0" applyNumberFormat="1" applyFont="1" applyAlignment="1">
      <alignment horizontal="center" vertical="center" wrapText="1"/>
    </xf>
    <xf numFmtId="0" fontId="2" fillId="0" borderId="0" xfId="0" applyFont="1" applyAlignment="1">
      <alignment horizontal="right"/>
    </xf>
    <xf numFmtId="0" fontId="2" fillId="0" borderId="0" xfId="0" applyFont="1"/>
    <xf numFmtId="0" fontId="2" fillId="0" borderId="0" xfId="0" applyFont="1" applyAlignment="1">
      <alignment horizontal="center" vertical="center"/>
    </xf>
    <xf numFmtId="4" fontId="2" fillId="0" borderId="0" xfId="0" applyNumberFormat="1" applyFont="1" applyAlignment="1">
      <alignment horizontal="center" vertical="center"/>
    </xf>
    <xf numFmtId="0" fontId="2" fillId="0" borderId="0" xfId="6" applyAlignment="1">
      <alignment vertical="top"/>
    </xf>
    <xf numFmtId="0" fontId="2" fillId="0" borderId="0" xfId="6" applyAlignment="1">
      <alignment horizontal="left" vertical="top"/>
    </xf>
    <xf numFmtId="0" fontId="2" fillId="0" borderId="0" xfId="6" applyAlignment="1">
      <alignment horizontal="left" vertical="top" wrapText="1"/>
    </xf>
    <xf numFmtId="0" fontId="55" fillId="2" borderId="1" xfId="6" applyFont="1" applyFill="1" applyBorder="1" applyAlignment="1">
      <alignment horizontal="center" vertical="center" wrapText="1"/>
    </xf>
    <xf numFmtId="0" fontId="55" fillId="0" borderId="1" xfId="6" applyFont="1" applyBorder="1" applyAlignment="1">
      <alignment horizontal="center" vertical="center" wrapText="1"/>
    </xf>
    <xf numFmtId="0" fontId="2" fillId="0" borderId="0" xfId="6" applyAlignment="1">
      <alignment horizontal="center" vertical="center"/>
    </xf>
    <xf numFmtId="16" fontId="14" fillId="0" borderId="6" xfId="0" applyNumberFormat="1" applyFont="1" applyBorder="1" applyAlignment="1">
      <alignment horizontal="center" vertical="top"/>
    </xf>
    <xf numFmtId="0" fontId="15" fillId="0" borderId="4" xfId="0" applyFont="1" applyBorder="1" applyAlignment="1">
      <alignment horizontal="left" vertical="top" wrapText="1"/>
    </xf>
    <xf numFmtId="0" fontId="21" fillId="0" borderId="9" xfId="0" applyFont="1" applyBorder="1" applyAlignment="1">
      <alignment horizontal="left" vertical="top" wrapText="1"/>
    </xf>
    <xf numFmtId="0" fontId="14" fillId="0" borderId="4" xfId="0" applyFont="1" applyBorder="1" applyAlignment="1">
      <alignment vertical="top" wrapText="1"/>
    </xf>
    <xf numFmtId="0" fontId="18" fillId="0" borderId="9" xfId="0" applyFont="1" applyBorder="1" applyAlignment="1">
      <alignment horizontal="left" vertical="center" wrapText="1"/>
    </xf>
    <xf numFmtId="0" fontId="14" fillId="0" borderId="4" xfId="0" applyFont="1" applyBorder="1" applyAlignment="1">
      <alignment horizontal="left" vertical="center" wrapText="1"/>
    </xf>
    <xf numFmtId="0" fontId="15" fillId="0" borderId="5" xfId="0" applyFont="1" applyBorder="1" applyAlignment="1">
      <alignment horizontal="left" vertical="top" wrapText="1"/>
    </xf>
    <xf numFmtId="0" fontId="18" fillId="0" borderId="7" xfId="0" applyFont="1" applyBorder="1" applyAlignment="1">
      <alignment horizontal="left" vertical="center" wrapText="1"/>
    </xf>
    <xf numFmtId="0" fontId="18" fillId="0" borderId="10" xfId="0" applyFont="1" applyBorder="1" applyAlignment="1">
      <alignment horizontal="left" vertical="center" wrapText="1"/>
    </xf>
    <xf numFmtId="49" fontId="15" fillId="2" borderId="20" xfId="0" applyNumberFormat="1" applyFont="1" applyFill="1" applyBorder="1" applyAlignment="1">
      <alignment vertical="top"/>
    </xf>
    <xf numFmtId="0" fontId="21" fillId="0" borderId="0" xfId="0" applyFont="1" applyAlignment="1">
      <alignment vertical="center" wrapText="1"/>
    </xf>
    <xf numFmtId="0" fontId="21" fillId="0" borderId="0" xfId="0" applyFont="1"/>
    <xf numFmtId="0" fontId="77" fillId="0" borderId="0" xfId="0" applyFont="1"/>
    <xf numFmtId="0" fontId="21" fillId="0" borderId="6" xfId="0" applyFont="1" applyBorder="1" applyAlignment="1">
      <alignment horizontal="center" vertical="center" wrapText="1"/>
    </xf>
    <xf numFmtId="0" fontId="15" fillId="2" borderId="1" xfId="0" applyFont="1" applyFill="1" applyBorder="1" applyAlignment="1">
      <alignment horizontal="left" vertical="top" wrapText="1"/>
    </xf>
    <xf numFmtId="0" fontId="18" fillId="2" borderId="7" xfId="0" applyFont="1" applyFill="1" applyBorder="1" applyAlignment="1">
      <alignment horizontal="left" vertical="top" wrapText="1"/>
    </xf>
    <xf numFmtId="0" fontId="16" fillId="0" borderId="0" xfId="0" applyFont="1" applyAlignment="1">
      <alignment horizontal="center" vertical="center"/>
    </xf>
    <xf numFmtId="0" fontId="14" fillId="0" borderId="4" xfId="0" applyFont="1" applyBorder="1" applyAlignment="1">
      <alignment horizontal="right"/>
    </xf>
    <xf numFmtId="0" fontId="14" fillId="0" borderId="5" xfId="0" applyFont="1" applyBorder="1"/>
    <xf numFmtId="0" fontId="14" fillId="0" borderId="0" xfId="0" applyFont="1" applyAlignment="1">
      <alignment horizontal="right"/>
    </xf>
    <xf numFmtId="0" fontId="18" fillId="0" borderId="0" xfId="0" applyFont="1" applyAlignment="1">
      <alignment horizontal="center"/>
    </xf>
    <xf numFmtId="0" fontId="18" fillId="2" borderId="0" xfId="0" applyFont="1" applyFill="1" applyAlignment="1">
      <alignment horizontal="center"/>
    </xf>
    <xf numFmtId="0" fontId="14" fillId="0" borderId="7" xfId="0" applyFont="1" applyBorder="1" applyAlignment="1">
      <alignment vertical="center" wrapText="1"/>
    </xf>
    <xf numFmtId="0" fontId="34" fillId="0" borderId="0" xfId="0" applyFont="1" applyAlignment="1">
      <alignment horizontal="right" vertical="top"/>
    </xf>
    <xf numFmtId="49" fontId="34" fillId="0" borderId="0" xfId="0" applyNumberFormat="1" applyFont="1" applyAlignment="1">
      <alignment horizontal="right" vertical="top"/>
    </xf>
    <xf numFmtId="0" fontId="18" fillId="2" borderId="10" xfId="0" applyFont="1" applyFill="1" applyBorder="1" applyAlignment="1">
      <alignment horizontal="left" vertical="top" wrapText="1"/>
    </xf>
    <xf numFmtId="0" fontId="18" fillId="2" borderId="21" xfId="0" applyFont="1" applyFill="1" applyBorder="1" applyAlignment="1">
      <alignment horizontal="left" vertical="top" wrapText="1"/>
    </xf>
    <xf numFmtId="0" fontId="21" fillId="2" borderId="21" xfId="0" applyFont="1" applyFill="1" applyBorder="1" applyAlignment="1">
      <alignment horizontal="left" vertical="top" wrapText="1"/>
    </xf>
    <xf numFmtId="0" fontId="21" fillId="2" borderId="1" xfId="0" applyFont="1" applyFill="1" applyBorder="1" applyAlignment="1">
      <alignment horizontal="left" vertical="top" wrapText="1"/>
    </xf>
    <xf numFmtId="49" fontId="14" fillId="2" borderId="20" xfId="0" applyNumberFormat="1" applyFont="1" applyFill="1" applyBorder="1" applyAlignment="1">
      <alignment vertical="top"/>
    </xf>
    <xf numFmtId="0" fontId="14" fillId="2" borderId="6" xfId="0" applyFont="1" applyFill="1" applyBorder="1" applyAlignment="1">
      <alignment horizontal="center" vertical="top"/>
    </xf>
    <xf numFmtId="0" fontId="21" fillId="2" borderId="0" xfId="0" applyFont="1" applyFill="1" applyAlignment="1">
      <alignment horizontal="left" vertical="top" wrapText="1"/>
    </xf>
    <xf numFmtId="0" fontId="21" fillId="2" borderId="7" xfId="0" applyFont="1" applyFill="1" applyBorder="1" applyAlignment="1">
      <alignment horizontal="left" vertical="top" wrapText="1"/>
    </xf>
    <xf numFmtId="0" fontId="21" fillId="2" borderId="0" xfId="1" applyFont="1" applyFill="1" applyBorder="1" applyAlignment="1">
      <alignment horizontal="left" vertical="top" wrapText="1"/>
    </xf>
    <xf numFmtId="0" fontId="19" fillId="2" borderId="0" xfId="0" applyFont="1" applyFill="1" applyAlignment="1">
      <alignment horizontal="left" vertical="center"/>
    </xf>
    <xf numFmtId="0" fontId="21" fillId="2" borderId="7" xfId="1" applyFont="1" applyFill="1" applyBorder="1" applyAlignment="1">
      <alignment horizontal="left" vertical="top" wrapText="1"/>
    </xf>
    <xf numFmtId="0" fontId="14" fillId="2" borderId="8" xfId="0" applyFont="1" applyFill="1" applyBorder="1" applyAlignment="1">
      <alignment horizontal="center" vertical="top"/>
    </xf>
    <xf numFmtId="0" fontId="21" fillId="2" borderId="9" xfId="0" applyFont="1" applyFill="1" applyBorder="1" applyAlignment="1">
      <alignment horizontal="left" vertical="top" wrapText="1"/>
    </xf>
    <xf numFmtId="0" fontId="0" fillId="2" borderId="0" xfId="0" applyFill="1" applyAlignment="1">
      <alignment wrapText="1"/>
    </xf>
    <xf numFmtId="0" fontId="14" fillId="0" borderId="0" xfId="0" applyFont="1" applyAlignment="1">
      <alignment vertical="top"/>
    </xf>
    <xf numFmtId="0" fontId="18" fillId="2" borderId="9" xfId="0" applyFont="1" applyFill="1" applyBorder="1" applyAlignment="1">
      <alignment horizontal="left" vertical="center" wrapText="1"/>
    </xf>
    <xf numFmtId="0" fontId="14" fillId="0" borderId="0" xfId="0" applyFont="1" applyAlignment="1">
      <alignment horizontal="left" vertical="top" wrapText="1"/>
    </xf>
    <xf numFmtId="0" fontId="19" fillId="2" borderId="7" xfId="0" applyFont="1" applyFill="1" applyBorder="1" applyAlignment="1">
      <alignment horizontal="left" vertical="top" wrapText="1"/>
    </xf>
    <xf numFmtId="0" fontId="21" fillId="0" borderId="0" xfId="0" applyFont="1" applyAlignment="1">
      <alignment horizontal="left" vertical="top" wrapText="1"/>
    </xf>
    <xf numFmtId="0" fontId="76" fillId="0" borderId="7" xfId="0" applyFont="1" applyBorder="1"/>
    <xf numFmtId="0" fontId="18" fillId="0" borderId="0" xfId="0" applyFont="1" applyAlignment="1">
      <alignment horizontal="justify" vertical="center"/>
    </xf>
    <xf numFmtId="0" fontId="14" fillId="0" borderId="0" xfId="0" applyFont="1" applyAlignment="1">
      <alignment vertical="center"/>
    </xf>
    <xf numFmtId="0" fontId="18" fillId="0" borderId="0" xfId="0" applyFont="1" applyAlignment="1">
      <alignment horizontal="left" vertical="center" wrapText="1"/>
    </xf>
    <xf numFmtId="0" fontId="15" fillId="0" borderId="6" xfId="0" applyFont="1" applyBorder="1" applyAlignment="1">
      <alignment horizontal="center" vertical="top"/>
    </xf>
    <xf numFmtId="0" fontId="21" fillId="0" borderId="0" xfId="0" applyFont="1" applyAlignment="1">
      <alignment horizontal="left" vertical="center" wrapText="1"/>
    </xf>
    <xf numFmtId="0" fontId="21" fillId="0" borderId="7" xfId="0" applyFont="1" applyBorder="1" applyAlignment="1">
      <alignment horizontal="left" vertical="top" wrapText="1"/>
    </xf>
    <xf numFmtId="0" fontId="77" fillId="0" borderId="0" xfId="0" applyFont="1" applyAlignment="1">
      <alignment wrapText="1"/>
    </xf>
    <xf numFmtId="0" fontId="15" fillId="2" borderId="6" xfId="0" applyFont="1" applyFill="1" applyBorder="1" applyAlignment="1">
      <alignment horizontal="center" vertical="top"/>
    </xf>
    <xf numFmtId="0" fontId="21" fillId="2" borderId="0" xfId="0" applyFont="1" applyFill="1" applyAlignment="1">
      <alignment horizontal="left" vertical="center" wrapText="1"/>
    </xf>
    <xf numFmtId="0" fontId="21" fillId="2" borderId="7" xfId="0" applyFont="1" applyFill="1" applyBorder="1" applyAlignment="1">
      <alignment horizontal="left" vertical="center" wrapText="1"/>
    </xf>
    <xf numFmtId="0" fontId="77" fillId="2" borderId="0" xfId="0" applyFont="1" applyFill="1" applyAlignment="1">
      <alignment wrapText="1"/>
    </xf>
    <xf numFmtId="0" fontId="77" fillId="2" borderId="0" xfId="0" applyFont="1" applyFill="1"/>
    <xf numFmtId="0" fontId="15" fillId="2" borderId="8" xfId="0" applyFont="1" applyFill="1" applyBorder="1" applyAlignment="1">
      <alignment horizontal="center" vertical="top"/>
    </xf>
    <xf numFmtId="0" fontId="21" fillId="2" borderId="9" xfId="0" applyFont="1" applyFill="1" applyBorder="1" applyAlignment="1">
      <alignment horizontal="left" vertical="center" wrapText="1"/>
    </xf>
    <xf numFmtId="0" fontId="10" fillId="2" borderId="0" xfId="0" applyFont="1" applyFill="1" applyAlignment="1">
      <alignment horizontal="right" vertical="center" wrapText="1"/>
    </xf>
    <xf numFmtId="0" fontId="78" fillId="0" borderId="45" xfId="0" applyFont="1" applyBorder="1" applyAlignment="1">
      <alignment horizontal="justify" vertical="center" wrapText="1"/>
    </xf>
    <xf numFmtId="0" fontId="78" fillId="0" borderId="46" xfId="0" applyFont="1" applyBorder="1" applyAlignment="1">
      <alignment horizontal="justify" vertical="center" wrapText="1"/>
    </xf>
    <xf numFmtId="0" fontId="78" fillId="0" borderId="63" xfId="0" applyFont="1" applyBorder="1" applyAlignment="1">
      <alignment horizontal="justify" vertical="center" wrapText="1"/>
    </xf>
    <xf numFmtId="0" fontId="81" fillId="2" borderId="7" xfId="0" applyFont="1" applyFill="1" applyBorder="1" applyAlignment="1">
      <alignment vertical="top" wrapText="1"/>
    </xf>
    <xf numFmtId="0" fontId="0" fillId="2" borderId="64" xfId="0" applyFill="1" applyBorder="1"/>
    <xf numFmtId="0" fontId="10" fillId="2" borderId="6" xfId="0" applyFont="1" applyFill="1" applyBorder="1" applyAlignment="1">
      <alignment horizontal="justify" vertical="center" wrapText="1"/>
    </xf>
    <xf numFmtId="0" fontId="79" fillId="2" borderId="6" xfId="0" applyFont="1" applyFill="1" applyBorder="1" applyAlignment="1">
      <alignment horizontal="justify" vertical="center" wrapText="1"/>
    </xf>
    <xf numFmtId="0" fontId="10" fillId="2" borderId="8" xfId="0" applyFont="1" applyFill="1" applyBorder="1" applyAlignment="1">
      <alignment horizontal="left" vertical="center" wrapText="1"/>
    </xf>
    <xf numFmtId="0" fontId="81" fillId="2" borderId="10" xfId="0" applyFont="1" applyFill="1" applyBorder="1" applyAlignment="1">
      <alignment vertical="top" wrapText="1"/>
    </xf>
    <xf numFmtId="0" fontId="0" fillId="2" borderId="16" xfId="0" applyFill="1" applyBorder="1"/>
    <xf numFmtId="0" fontId="78" fillId="2" borderId="0" xfId="0" applyFont="1" applyFill="1" applyAlignment="1">
      <alignment horizontal="justify" vertical="center" wrapText="1"/>
    </xf>
    <xf numFmtId="0" fontId="14" fillId="2" borderId="30" xfId="0" applyFont="1" applyFill="1" applyBorder="1" applyAlignment="1">
      <alignment vertical="top"/>
    </xf>
    <xf numFmtId="0" fontId="14" fillId="2" borderId="20" xfId="0" applyFont="1" applyFill="1" applyBorder="1" applyAlignment="1">
      <alignment vertical="top"/>
    </xf>
    <xf numFmtId="0" fontId="15" fillId="2" borderId="21" xfId="0" applyFont="1" applyFill="1" applyBorder="1" applyAlignment="1">
      <alignment horizontal="left" vertical="top" wrapText="1"/>
    </xf>
    <xf numFmtId="0" fontId="21" fillId="2" borderId="0" xfId="0" applyFont="1" applyFill="1" applyAlignment="1">
      <alignment wrapText="1"/>
    </xf>
    <xf numFmtId="0" fontId="51" fillId="0" borderId="0" xfId="9" applyFont="1" applyAlignment="1">
      <alignment vertical="top"/>
    </xf>
    <xf numFmtId="0" fontId="2" fillId="0" borderId="0" xfId="9" applyFont="1" applyAlignment="1">
      <alignment vertical="top"/>
    </xf>
    <xf numFmtId="49" fontId="2" fillId="2" borderId="1" xfId="6" applyNumberFormat="1" applyFill="1" applyBorder="1" applyAlignment="1">
      <alignment horizontal="center" vertical="center" wrapText="1"/>
    </xf>
    <xf numFmtId="49" fontId="2" fillId="0" borderId="1" xfId="6" applyNumberFormat="1" applyBorder="1" applyAlignment="1">
      <alignment horizontal="center" vertical="center" wrapText="1"/>
    </xf>
    <xf numFmtId="0" fontId="2" fillId="0" borderId="1" xfId="9" applyFont="1" applyBorder="1" applyAlignment="1">
      <alignment horizontal="center" vertical="top" wrapText="1"/>
    </xf>
    <xf numFmtId="0" fontId="57" fillId="0" borderId="1" xfId="13" applyFont="1" applyBorder="1" applyAlignment="1">
      <alignment horizontal="center" vertical="top" wrapText="1"/>
    </xf>
    <xf numFmtId="1" fontId="2" fillId="0" borderId="1" xfId="6" applyNumberFormat="1" applyBorder="1" applyAlignment="1">
      <alignment horizontal="center" vertical="top" wrapText="1"/>
    </xf>
    <xf numFmtId="0" fontId="2" fillId="0" borderId="0" xfId="9" applyFont="1" applyAlignment="1">
      <alignment vertical="top" wrapText="1"/>
    </xf>
    <xf numFmtId="0" fontId="2" fillId="2" borderId="0" xfId="6" applyFill="1" applyAlignment="1">
      <alignment vertical="top"/>
    </xf>
    <xf numFmtId="0" fontId="83" fillId="2" borderId="0" xfId="6" applyFont="1" applyFill="1" applyAlignment="1">
      <alignment horizontal="right" vertical="top"/>
    </xf>
    <xf numFmtId="0" fontId="51" fillId="2" borderId="1" xfId="6" applyFont="1" applyFill="1" applyBorder="1" applyAlignment="1">
      <alignment horizontal="center" vertical="center"/>
    </xf>
    <xf numFmtId="0" fontId="2" fillId="0" borderId="0" xfId="6" applyAlignment="1">
      <alignment horizontal="left"/>
    </xf>
    <xf numFmtId="0" fontId="14" fillId="2" borderId="0" xfId="0" applyFont="1" applyFill="1" applyAlignment="1">
      <alignment horizontal="right"/>
    </xf>
    <xf numFmtId="0" fontId="14" fillId="2" borderId="7" xfId="0" applyFont="1" applyFill="1" applyBorder="1"/>
    <xf numFmtId="0" fontId="64" fillId="2" borderId="30" xfId="0" quotePrefix="1" applyFont="1" applyFill="1" applyBorder="1" applyAlignment="1">
      <alignment horizontal="center" vertical="center" wrapText="1"/>
    </xf>
    <xf numFmtId="0" fontId="0" fillId="2" borderId="0" xfId="0" applyFill="1" applyAlignment="1">
      <alignment vertical="center"/>
    </xf>
    <xf numFmtId="0" fontId="63" fillId="2" borderId="22" xfId="0" applyFont="1" applyFill="1" applyBorder="1" applyAlignment="1">
      <alignment horizontal="center" vertical="center" wrapText="1"/>
    </xf>
    <xf numFmtId="0" fontId="2" fillId="2" borderId="1" xfId="0" applyFont="1" applyFill="1" applyBorder="1" applyAlignment="1">
      <alignment horizontal="center" vertical="center"/>
    </xf>
    <xf numFmtId="4" fontId="69" fillId="2" borderId="0" xfId="0" applyNumberFormat="1" applyFont="1" applyFill="1" applyAlignment="1">
      <alignment horizontal="center" vertical="center"/>
    </xf>
    <xf numFmtId="4" fontId="67" fillId="0" borderId="36" xfId="0" applyNumberFormat="1" applyFont="1" applyBorder="1" applyAlignment="1">
      <alignment horizontal="center" vertical="center" wrapText="1"/>
    </xf>
    <xf numFmtId="4" fontId="67" fillId="0" borderId="14" xfId="0" applyNumberFormat="1" applyFont="1" applyBorder="1" applyAlignment="1">
      <alignment horizontal="center" vertical="center" wrapText="1"/>
    </xf>
    <xf numFmtId="4" fontId="85" fillId="2" borderId="40" xfId="0" applyNumberFormat="1" applyFont="1" applyFill="1" applyBorder="1" applyAlignment="1">
      <alignment horizontal="center" vertical="center"/>
    </xf>
    <xf numFmtId="4" fontId="69" fillId="0" borderId="1" xfId="0" applyNumberFormat="1" applyFont="1" applyBorder="1" applyAlignment="1" applyProtection="1">
      <alignment horizontal="center" vertical="center"/>
      <protection locked="0"/>
    </xf>
    <xf numFmtId="4" fontId="85" fillId="2" borderId="14" xfId="0" applyNumberFormat="1" applyFont="1" applyFill="1" applyBorder="1" applyAlignment="1">
      <alignment horizontal="center" vertical="center"/>
    </xf>
    <xf numFmtId="4" fontId="85" fillId="2" borderId="16" xfId="0" applyNumberFormat="1" applyFont="1" applyFill="1" applyBorder="1" applyAlignment="1">
      <alignment horizontal="center" vertical="center"/>
    </xf>
    <xf numFmtId="0" fontId="67" fillId="2" borderId="0" xfId="0" applyFont="1" applyFill="1" applyAlignment="1">
      <alignment horizontal="center" vertical="center"/>
    </xf>
    <xf numFmtId="165" fontId="85" fillId="2" borderId="0" xfId="0" applyNumberFormat="1" applyFont="1" applyFill="1" applyAlignment="1">
      <alignment horizontal="center" vertical="center"/>
    </xf>
    <xf numFmtId="4" fontId="69" fillId="0" borderId="12" xfId="0" applyNumberFormat="1" applyFont="1" applyBorder="1" applyAlignment="1">
      <alignment horizontal="center" vertical="center"/>
    </xf>
    <xf numFmtId="4" fontId="85" fillId="2" borderId="45" xfId="0" applyNumberFormat="1" applyFont="1" applyFill="1" applyBorder="1" applyAlignment="1">
      <alignment horizontal="center" vertical="center"/>
    </xf>
    <xf numFmtId="0" fontId="75" fillId="2" borderId="0" xfId="0" applyFont="1" applyFill="1" applyAlignment="1">
      <alignment horizontal="left" vertical="center"/>
    </xf>
    <xf numFmtId="0" fontId="69" fillId="2" borderId="0" xfId="0" applyFont="1" applyFill="1" applyAlignment="1">
      <alignment horizontal="left" vertical="center" wrapText="1"/>
    </xf>
    <xf numFmtId="0" fontId="69" fillId="2" borderId="7" xfId="0" applyFont="1" applyFill="1" applyBorder="1" applyAlignment="1">
      <alignment horizontal="left" vertical="center" wrapText="1"/>
    </xf>
    <xf numFmtId="0" fontId="73" fillId="2" borderId="0" xfId="0" applyFont="1" applyFill="1" applyAlignment="1">
      <alignment horizontal="left" vertical="top" wrapText="1"/>
    </xf>
    <xf numFmtId="4" fontId="69" fillId="2" borderId="0" xfId="0" applyNumberFormat="1" applyFont="1" applyFill="1" applyAlignment="1">
      <alignment horizontal="center" vertical="center" wrapText="1"/>
    </xf>
    <xf numFmtId="4" fontId="77" fillId="2" borderId="0" xfId="0" applyNumberFormat="1" applyFont="1" applyFill="1" applyAlignment="1">
      <alignment horizontal="center" vertical="center"/>
    </xf>
    <xf numFmtId="4" fontId="77" fillId="0" borderId="0" xfId="0" applyNumberFormat="1" applyFont="1" applyAlignment="1">
      <alignment horizontal="center" vertical="center"/>
    </xf>
    <xf numFmtId="0" fontId="60" fillId="2" borderId="0" xfId="2" applyFont="1" applyFill="1" applyAlignment="1">
      <alignment horizontal="left" vertical="center" wrapText="1"/>
    </xf>
    <xf numFmtId="49" fontId="85" fillId="0" borderId="30" xfId="0" applyNumberFormat="1" applyFont="1" applyBorder="1" applyAlignment="1">
      <alignment horizontal="center" vertical="center"/>
    </xf>
    <xf numFmtId="4" fontId="69" fillId="0" borderId="31" xfId="0" applyNumberFormat="1" applyFont="1" applyBorder="1" applyAlignment="1" applyProtection="1">
      <alignment horizontal="center" vertical="center"/>
      <protection locked="0"/>
    </xf>
    <xf numFmtId="0" fontId="77" fillId="0" borderId="0" xfId="0" applyFont="1" applyAlignment="1">
      <alignment vertical="top"/>
    </xf>
    <xf numFmtId="49" fontId="85" fillId="0" borderId="20" xfId="0" applyNumberFormat="1" applyFont="1" applyBorder="1" applyAlignment="1">
      <alignment horizontal="center" vertical="center"/>
    </xf>
    <xf numFmtId="1" fontId="85" fillId="0" borderId="12" xfId="0" applyNumberFormat="1" applyFont="1" applyBorder="1" applyAlignment="1">
      <alignment horizontal="center" vertical="center"/>
    </xf>
    <xf numFmtId="1" fontId="85" fillId="0" borderId="11" xfId="0" applyNumberFormat="1" applyFont="1" applyBorder="1" applyAlignment="1">
      <alignment horizontal="center" vertical="center"/>
    </xf>
    <xf numFmtId="1" fontId="85" fillId="0" borderId="41" xfId="0" applyNumberFormat="1" applyFont="1" applyBorder="1" applyAlignment="1">
      <alignment horizontal="center" vertical="center"/>
    </xf>
    <xf numFmtId="0" fontId="67" fillId="0" borderId="42" xfId="0" applyFont="1" applyBorder="1" applyAlignment="1">
      <alignment horizontal="center" vertical="center"/>
    </xf>
    <xf numFmtId="0" fontId="67" fillId="0" borderId="43" xfId="0" applyFont="1" applyBorder="1" applyAlignment="1">
      <alignment horizontal="center" vertical="center"/>
    </xf>
    <xf numFmtId="0" fontId="67" fillId="0" borderId="44" xfId="0" applyFont="1" applyBorder="1" applyAlignment="1">
      <alignment horizontal="center" vertical="center"/>
    </xf>
    <xf numFmtId="0" fontId="77" fillId="0" borderId="0" xfId="0" applyFont="1" applyAlignment="1">
      <alignment horizontal="center" vertical="top"/>
    </xf>
    <xf numFmtId="0" fontId="77" fillId="0" borderId="0" xfId="0" applyFont="1" applyAlignment="1">
      <alignment horizontal="center" vertical="center"/>
    </xf>
    <xf numFmtId="0" fontId="77" fillId="2" borderId="0" xfId="0" applyFont="1" applyFill="1" applyAlignment="1">
      <alignment horizontal="center" vertical="top"/>
    </xf>
    <xf numFmtId="0" fontId="77" fillId="2" borderId="0" xfId="0" applyFont="1" applyFill="1" applyAlignment="1">
      <alignment horizontal="center" vertical="center"/>
    </xf>
    <xf numFmtId="0" fontId="67" fillId="2" borderId="42" xfId="0" applyFont="1" applyFill="1" applyBorder="1" applyAlignment="1">
      <alignment horizontal="center" vertical="center"/>
    </xf>
    <xf numFmtId="0" fontId="67" fillId="2" borderId="43" xfId="0" applyFont="1" applyFill="1" applyBorder="1" applyAlignment="1">
      <alignment horizontal="center" vertical="center"/>
    </xf>
    <xf numFmtId="0" fontId="67" fillId="2" borderId="44" xfId="0" applyFont="1" applyFill="1" applyBorder="1" applyAlignment="1">
      <alignment horizontal="center" vertical="center"/>
    </xf>
    <xf numFmtId="14" fontId="69" fillId="2" borderId="14" xfId="0" applyNumberFormat="1" applyFont="1" applyFill="1" applyBorder="1" applyAlignment="1">
      <alignment horizontal="left" vertical="center" wrapText="1"/>
    </xf>
    <xf numFmtId="0" fontId="62" fillId="2" borderId="1" xfId="0" applyFont="1" applyFill="1" applyBorder="1" applyAlignment="1">
      <alignment horizontal="center" vertical="center" wrapText="1"/>
    </xf>
    <xf numFmtId="0" fontId="2" fillId="2" borderId="38" xfId="0" applyFont="1" applyFill="1" applyBorder="1" applyAlignment="1">
      <alignment horizontal="center" vertical="center"/>
    </xf>
    <xf numFmtId="49" fontId="0" fillId="0" borderId="1" xfId="0" applyNumberFormat="1" applyBorder="1" applyAlignment="1">
      <alignment horizontal="left" vertical="top" wrapText="1"/>
    </xf>
    <xf numFmtId="0" fontId="0" fillId="0" borderId="1" xfId="0" applyBorder="1" applyAlignment="1">
      <alignment horizontal="left" vertical="top" wrapText="1"/>
    </xf>
    <xf numFmtId="49" fontId="85" fillId="0" borderId="66" xfId="0" applyNumberFormat="1" applyFont="1" applyBorder="1" applyAlignment="1">
      <alignment horizontal="center" vertical="center"/>
    </xf>
    <xf numFmtId="0" fontId="0" fillId="0" borderId="41" xfId="0" applyBorder="1" applyAlignment="1">
      <alignment horizontal="left" vertical="top" wrapText="1"/>
    </xf>
    <xf numFmtId="49" fontId="0" fillId="0" borderId="41" xfId="0" applyNumberFormat="1" applyBorder="1" applyAlignment="1">
      <alignment horizontal="left" vertical="top" wrapText="1"/>
    </xf>
    <xf numFmtId="4" fontId="69" fillId="0" borderId="41" xfId="0" applyNumberFormat="1" applyFont="1" applyBorder="1" applyAlignment="1" applyProtection="1">
      <alignment horizontal="center" vertical="center"/>
      <protection locked="0"/>
    </xf>
    <xf numFmtId="4" fontId="85" fillId="2" borderId="67" xfId="0" applyNumberFormat="1" applyFont="1" applyFill="1" applyBorder="1" applyAlignment="1">
      <alignment horizontal="center" vertical="center"/>
    </xf>
    <xf numFmtId="0" fontId="77" fillId="0" borderId="1" xfId="0" applyFont="1" applyBorder="1" applyAlignment="1">
      <alignment horizontal="left" vertical="top" wrapText="1"/>
    </xf>
    <xf numFmtId="49" fontId="77" fillId="0" borderId="1" xfId="0" applyNumberFormat="1" applyFont="1" applyBorder="1" applyAlignment="1">
      <alignment horizontal="left" vertical="top" wrapText="1"/>
    </xf>
    <xf numFmtId="4" fontId="69" fillId="0" borderId="32" xfId="0" applyNumberFormat="1" applyFont="1" applyBorder="1" applyAlignment="1" applyProtection="1">
      <alignment horizontal="center" vertical="center"/>
      <protection locked="0"/>
    </xf>
    <xf numFmtId="1" fontId="85" fillId="0" borderId="1" xfId="0" applyNumberFormat="1" applyFont="1" applyBorder="1" applyAlignment="1">
      <alignment horizontal="center" vertical="center"/>
    </xf>
    <xf numFmtId="4" fontId="69" fillId="0" borderId="21" xfId="0" applyNumberFormat="1" applyFont="1" applyBorder="1" applyAlignment="1" applyProtection="1">
      <alignment horizontal="center" vertical="center"/>
      <protection locked="0"/>
    </xf>
    <xf numFmtId="49" fontId="85" fillId="2" borderId="0" xfId="0" applyNumberFormat="1" applyFont="1" applyFill="1" applyAlignment="1">
      <alignment horizontal="center" vertical="center"/>
    </xf>
    <xf numFmtId="0" fontId="85" fillId="2" borderId="0" xfId="0" applyFont="1" applyFill="1" applyAlignment="1">
      <alignment horizontal="left" vertical="center" wrapText="1"/>
    </xf>
    <xf numFmtId="1" fontId="85" fillId="2" borderId="0" xfId="0" applyNumberFormat="1" applyFont="1" applyFill="1" applyAlignment="1">
      <alignment horizontal="center" vertical="center"/>
    </xf>
    <xf numFmtId="0" fontId="77" fillId="2" borderId="0" xfId="0" applyFont="1" applyFill="1" applyAlignment="1">
      <alignment vertical="top"/>
    </xf>
    <xf numFmtId="0" fontId="77" fillId="0" borderId="41" xfId="0" applyFont="1" applyBorder="1" applyAlignment="1">
      <alignment horizontal="left" vertical="top" wrapText="1"/>
    </xf>
    <xf numFmtId="49" fontId="77" fillId="0" borderId="41" xfId="0" applyNumberFormat="1" applyFont="1" applyBorder="1" applyAlignment="1">
      <alignment horizontal="left" vertical="top" wrapText="1"/>
    </xf>
    <xf numFmtId="4" fontId="69" fillId="2" borderId="0" xfId="0" applyNumberFormat="1" applyFont="1" applyFill="1" applyAlignment="1" applyProtection="1">
      <alignment horizontal="center" vertical="center"/>
      <protection locked="0"/>
    </xf>
    <xf numFmtId="0" fontId="38" fillId="2" borderId="0" xfId="1" applyFont="1" applyFill="1" applyBorder="1" applyAlignment="1">
      <alignment horizontal="center" vertical="top" wrapText="1"/>
    </xf>
    <xf numFmtId="0" fontId="38" fillId="2" borderId="7" xfId="1" applyFont="1" applyFill="1" applyBorder="1" applyAlignment="1">
      <alignment horizontal="center" vertical="top" wrapText="1"/>
    </xf>
    <xf numFmtId="0" fontId="19" fillId="0" borderId="0" xfId="0" applyFont="1" applyAlignment="1">
      <alignment horizontal="left" vertical="center"/>
    </xf>
    <xf numFmtId="0" fontId="33" fillId="2" borderId="0" xfId="1" applyFont="1" applyFill="1" applyBorder="1" applyAlignment="1">
      <alignment horizontal="left" vertical="top"/>
    </xf>
    <xf numFmtId="0" fontId="33" fillId="2" borderId="7" xfId="1" applyFont="1" applyFill="1" applyBorder="1" applyAlignment="1">
      <alignment horizontal="left" vertical="top"/>
    </xf>
    <xf numFmtId="0" fontId="33" fillId="2" borderId="0" xfId="1" applyFont="1" applyFill="1" applyBorder="1" applyAlignment="1">
      <alignment horizontal="left" vertical="top" wrapText="1"/>
    </xf>
    <xf numFmtId="0" fontId="33" fillId="2" borderId="7" xfId="1" applyFont="1" applyFill="1" applyBorder="1" applyAlignment="1">
      <alignment horizontal="left" vertical="top" wrapText="1"/>
    </xf>
    <xf numFmtId="0" fontId="32" fillId="2" borderId="0" xfId="1" applyFont="1" applyFill="1" applyBorder="1" applyAlignment="1">
      <alignment horizontal="left" vertical="top" wrapText="1"/>
    </xf>
    <xf numFmtId="0" fontId="32" fillId="2" borderId="7" xfId="1" applyFont="1" applyFill="1" applyBorder="1" applyAlignment="1">
      <alignment horizontal="left" vertical="top" wrapText="1"/>
    </xf>
    <xf numFmtId="0" fontId="32" fillId="2" borderId="0" xfId="1" applyFont="1" applyFill="1" applyBorder="1" applyAlignment="1">
      <alignment horizontal="left" vertical="top"/>
    </xf>
    <xf numFmtId="0" fontId="32" fillId="2" borderId="7" xfId="1" applyFont="1" applyFill="1" applyBorder="1" applyAlignment="1">
      <alignment horizontal="left" vertical="top"/>
    </xf>
    <xf numFmtId="0" fontId="32" fillId="0" borderId="0" xfId="1" applyFont="1" applyBorder="1" applyAlignment="1">
      <alignment horizontal="center" vertical="top"/>
    </xf>
    <xf numFmtId="0" fontId="32" fillId="0" borderId="7" xfId="1" applyFont="1" applyBorder="1" applyAlignment="1">
      <alignment horizontal="center" vertical="top"/>
    </xf>
    <xf numFmtId="0" fontId="32" fillId="0" borderId="0" xfId="1" applyFont="1" applyBorder="1" applyAlignment="1">
      <alignment horizontal="center" vertical="top" wrapText="1"/>
    </xf>
    <xf numFmtId="0" fontId="32" fillId="0" borderId="7" xfId="1" applyFont="1" applyBorder="1" applyAlignment="1">
      <alignment horizontal="center" vertical="top" wrapText="1"/>
    </xf>
    <xf numFmtId="0" fontId="19" fillId="0" borderId="0" xfId="0" applyFont="1" applyAlignment="1">
      <alignment horizontal="left" vertical="center" wrapText="1"/>
    </xf>
    <xf numFmtId="0" fontId="36" fillId="0" borderId="0" xfId="1" applyFont="1" applyBorder="1" applyAlignment="1">
      <alignment horizontal="center" vertical="top"/>
    </xf>
    <xf numFmtId="0" fontId="34" fillId="0" borderId="7" xfId="0" applyFont="1" applyBorder="1" applyAlignment="1">
      <alignment horizontal="center" vertical="top"/>
    </xf>
    <xf numFmtId="0" fontId="21" fillId="2" borderId="0" xfId="0" applyFont="1" applyFill="1" applyAlignment="1">
      <alignment horizontal="center"/>
    </xf>
    <xf numFmtId="0" fontId="21" fillId="2" borderId="7" xfId="0" applyFont="1" applyFill="1" applyBorder="1" applyAlignment="1">
      <alignment horizontal="center"/>
    </xf>
    <xf numFmtId="0" fontId="18" fillId="0" borderId="0" xfId="0" applyFont="1" applyAlignment="1">
      <alignment horizontal="center"/>
    </xf>
    <xf numFmtId="0" fontId="18" fillId="0" borderId="7" xfId="0" applyFont="1" applyBorder="1" applyAlignment="1">
      <alignment horizontal="center"/>
    </xf>
    <xf numFmtId="0" fontId="35" fillId="0" borderId="0" xfId="0" applyFont="1" applyAlignment="1">
      <alignment horizontal="center" vertical="top"/>
    </xf>
    <xf numFmtId="0" fontId="35" fillId="0" borderId="7" xfId="0" applyFont="1" applyBorder="1" applyAlignment="1">
      <alignment horizontal="center" vertical="top"/>
    </xf>
    <xf numFmtId="0" fontId="67" fillId="0" borderId="42" xfId="0" applyFont="1" applyBorder="1" applyAlignment="1">
      <alignment horizontal="center" vertical="center"/>
    </xf>
    <xf numFmtId="0" fontId="67" fillId="0" borderId="43" xfId="0" applyFont="1" applyBorder="1" applyAlignment="1">
      <alignment horizontal="center" vertical="center"/>
    </xf>
    <xf numFmtId="0" fontId="67" fillId="0" borderId="44" xfId="0" applyFont="1" applyBorder="1" applyAlignment="1">
      <alignment horizontal="center" vertical="center"/>
    </xf>
    <xf numFmtId="0" fontId="86" fillId="9" borderId="42" xfId="0" applyFont="1" applyFill="1" applyBorder="1" applyAlignment="1">
      <alignment horizontal="center" vertical="top"/>
    </xf>
    <xf numFmtId="0" fontId="77" fillId="0" borderId="43" xfId="0" applyFont="1" applyBorder="1" applyAlignment="1">
      <alignment horizontal="center" vertical="top"/>
    </xf>
    <xf numFmtId="0" fontId="77" fillId="0" borderId="44" xfId="0" applyFont="1" applyBorder="1" applyAlignment="1">
      <alignment horizontal="center" vertical="top"/>
    </xf>
    <xf numFmtId="0" fontId="67" fillId="0" borderId="8" xfId="0" applyFont="1" applyBorder="1" applyAlignment="1">
      <alignment horizontal="center" vertical="center"/>
    </xf>
    <xf numFmtId="0" fontId="67" fillId="0" borderId="9" xfId="0" applyFont="1" applyBorder="1" applyAlignment="1">
      <alignment horizontal="center" vertical="center"/>
    </xf>
    <xf numFmtId="0" fontId="67" fillId="0" borderId="10" xfId="0" applyFont="1" applyBorder="1" applyAlignment="1">
      <alignment horizontal="center" vertical="center"/>
    </xf>
    <xf numFmtId="0" fontId="48" fillId="2" borderId="9" xfId="0" applyFont="1" applyFill="1" applyBorder="1" applyAlignment="1">
      <alignment horizontal="left" vertical="center" wrapText="1"/>
    </xf>
    <xf numFmtId="0" fontId="49" fillId="2" borderId="0" xfId="0" applyFont="1" applyFill="1" applyAlignment="1">
      <alignment horizontal="center" vertical="center" wrapText="1"/>
    </xf>
    <xf numFmtId="0" fontId="50" fillId="2" borderId="0" xfId="0" applyFont="1" applyFill="1" applyAlignment="1">
      <alignment horizontal="center" vertical="center" wrapText="1"/>
    </xf>
    <xf numFmtId="0" fontId="0" fillId="2" borderId="0" xfId="0" applyFill="1" applyAlignment="1">
      <alignment horizontal="left" vertical="top"/>
    </xf>
    <xf numFmtId="0" fontId="84" fillId="2" borderId="0" xfId="0" applyFont="1" applyFill="1" applyAlignment="1">
      <alignment horizontal="right" vertical="center"/>
    </xf>
    <xf numFmtId="0" fontId="45" fillId="2" borderId="0" xfId="0" applyFont="1" applyFill="1" applyAlignment="1">
      <alignment horizontal="right"/>
    </xf>
    <xf numFmtId="0" fontId="0" fillId="2" borderId="0" xfId="0" applyFill="1" applyAlignment="1">
      <alignment horizontal="right"/>
    </xf>
    <xf numFmtId="0" fontId="46" fillId="2" borderId="0" xfId="0" applyFont="1" applyFill="1" applyAlignment="1">
      <alignment horizontal="left"/>
    </xf>
    <xf numFmtId="0" fontId="47" fillId="2" borderId="0" xfId="0" applyFont="1" applyFill="1" applyAlignment="1">
      <alignment horizontal="right"/>
    </xf>
    <xf numFmtId="0" fontId="62" fillId="0" borderId="51" xfId="0" quotePrefix="1" applyFont="1" applyBorder="1" applyAlignment="1">
      <alignment horizontal="left" vertical="top" wrapText="1"/>
    </xf>
    <xf numFmtId="0" fontId="62" fillId="0" borderId="2" xfId="0" quotePrefix="1" applyFont="1" applyBorder="1" applyAlignment="1">
      <alignment horizontal="left" vertical="top" wrapText="1"/>
    </xf>
    <xf numFmtId="0" fontId="62" fillId="0" borderId="19" xfId="0" quotePrefix="1" applyFont="1" applyBorder="1" applyAlignment="1">
      <alignment horizontal="left" vertical="top" wrapText="1"/>
    </xf>
    <xf numFmtId="0" fontId="62" fillId="2" borderId="1" xfId="0" applyFont="1" applyFill="1" applyBorder="1" applyAlignment="1">
      <alignment horizontal="left" vertical="top" wrapText="1"/>
    </xf>
    <xf numFmtId="0" fontId="62" fillId="2" borderId="1" xfId="0" applyFont="1" applyFill="1" applyBorder="1" applyAlignment="1">
      <alignment horizontal="left" vertical="top"/>
    </xf>
    <xf numFmtId="0" fontId="62" fillId="2" borderId="21" xfId="0" applyFont="1" applyFill="1" applyBorder="1" applyAlignment="1">
      <alignment horizontal="left" vertical="top"/>
    </xf>
    <xf numFmtId="0" fontId="62" fillId="0" borderId="17" xfId="0" applyFont="1" applyBorder="1" applyAlignment="1">
      <alignment horizontal="left" vertical="top" wrapText="1"/>
    </xf>
    <xf numFmtId="0" fontId="62" fillId="0" borderId="2" xfId="0" applyFont="1" applyBorder="1" applyAlignment="1">
      <alignment horizontal="left" vertical="top" wrapText="1"/>
    </xf>
    <xf numFmtId="0" fontId="62" fillId="0" borderId="19" xfId="0" applyFont="1" applyBorder="1" applyAlignment="1">
      <alignment horizontal="left" vertical="top" wrapText="1"/>
    </xf>
    <xf numFmtId="0" fontId="62" fillId="0" borderId="52" xfId="0" applyFont="1" applyBorder="1" applyAlignment="1">
      <alignment horizontal="left" vertical="top" wrapText="1"/>
    </xf>
    <xf numFmtId="0" fontId="2" fillId="0" borderId="51"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7" xfId="0" applyFont="1" applyBorder="1" applyAlignment="1">
      <alignment horizontal="left" vertical="center" wrapText="1"/>
    </xf>
    <xf numFmtId="0" fontId="2" fillId="0" borderId="2" xfId="0" applyFont="1" applyBorder="1" applyAlignment="1">
      <alignment horizontal="left" vertical="center" wrapText="1"/>
    </xf>
    <xf numFmtId="0" fontId="2" fillId="0" borderId="52" xfId="0" applyFont="1" applyBorder="1" applyAlignment="1">
      <alignment horizontal="left" vertical="center" wrapText="1"/>
    </xf>
    <xf numFmtId="0" fontId="12" fillId="10" borderId="42" xfId="0" applyFont="1" applyFill="1" applyBorder="1" applyAlignment="1">
      <alignment horizontal="center" vertical="center"/>
    </xf>
    <xf numFmtId="0" fontId="12" fillId="10" borderId="43" xfId="0" applyFont="1" applyFill="1" applyBorder="1" applyAlignment="1">
      <alignment horizontal="center" vertical="center"/>
    </xf>
    <xf numFmtId="0" fontId="12" fillId="10" borderId="44" xfId="0" applyFont="1" applyFill="1" applyBorder="1" applyAlignment="1">
      <alignment horizontal="center" vertical="center"/>
    </xf>
    <xf numFmtId="0" fontId="62" fillId="0" borderId="1" xfId="0" applyFont="1" applyBorder="1" applyAlignment="1">
      <alignment horizontal="left" vertical="top" wrapText="1"/>
    </xf>
    <xf numFmtId="0" fontId="62" fillId="0" borderId="1" xfId="0" applyFont="1" applyBorder="1" applyAlignment="1">
      <alignment horizontal="left" vertical="top"/>
    </xf>
    <xf numFmtId="0" fontId="62" fillId="0" borderId="21" xfId="0" applyFont="1" applyBorder="1" applyAlignment="1">
      <alignment horizontal="left" vertical="top"/>
    </xf>
    <xf numFmtId="0" fontId="58" fillId="2" borderId="0" xfId="0" applyFont="1" applyFill="1" applyAlignment="1">
      <alignment horizontal="left" vertical="center"/>
    </xf>
    <xf numFmtId="0" fontId="58" fillId="2" borderId="0" xfId="0" applyFont="1" applyFill="1" applyAlignment="1">
      <alignment horizontal="left" vertical="center" wrapText="1"/>
    </xf>
    <xf numFmtId="0" fontId="2" fillId="2" borderId="0" xfId="0" applyFont="1" applyFill="1" applyAlignment="1">
      <alignment horizontal="center"/>
    </xf>
    <xf numFmtId="0" fontId="0" fillId="2" borderId="0" xfId="0" applyFill="1" applyAlignment="1">
      <alignment horizontal="center"/>
    </xf>
    <xf numFmtId="0" fontId="2" fillId="0" borderId="47" xfId="0" applyFont="1" applyBorder="1" applyAlignment="1">
      <alignment horizontal="center" vertical="center" wrapText="1"/>
    </xf>
    <xf numFmtId="0" fontId="2" fillId="0" borderId="48" xfId="0" applyFont="1" applyBorder="1" applyAlignment="1">
      <alignment horizontal="center" vertical="center" wrapText="1"/>
    </xf>
    <xf numFmtId="9" fontId="2" fillId="0" borderId="39" xfId="0" applyNumberFormat="1" applyFont="1" applyBorder="1" applyAlignment="1">
      <alignment horizontal="left" vertical="center" wrapText="1"/>
    </xf>
    <xf numFmtId="9" fontId="2" fillId="0" borderId="49" xfId="0" applyNumberFormat="1" applyFont="1" applyBorder="1" applyAlignment="1">
      <alignment horizontal="left" vertical="center" wrapText="1"/>
    </xf>
    <xf numFmtId="9" fontId="2" fillId="0" borderId="50" xfId="0" applyNumberFormat="1" applyFont="1" applyBorder="1" applyAlignment="1">
      <alignment horizontal="left" vertical="center" wrapText="1"/>
    </xf>
    <xf numFmtId="0" fontId="62" fillId="0" borderId="51" xfId="0" applyFont="1" applyBorder="1" applyAlignment="1">
      <alignment horizontal="left" vertical="top" wrapText="1"/>
    </xf>
    <xf numFmtId="0" fontId="62" fillId="0" borderId="54" xfId="0" applyFont="1" applyBorder="1" applyAlignment="1">
      <alignment horizontal="left" vertical="top" wrapText="1"/>
    </xf>
    <xf numFmtId="0" fontId="62" fillId="0" borderId="18" xfId="0" applyFont="1" applyBorder="1" applyAlignment="1">
      <alignment horizontal="left" vertical="top" wrapText="1"/>
    </xf>
    <xf numFmtId="0" fontId="62" fillId="0" borderId="33" xfId="0" applyFont="1" applyBorder="1" applyAlignment="1">
      <alignment horizontal="left" vertical="top" wrapText="1"/>
    </xf>
    <xf numFmtId="0" fontId="62" fillId="0" borderId="11" xfId="0" applyFont="1" applyBorder="1" applyAlignment="1">
      <alignment horizontal="left" vertical="top" wrapText="1"/>
    </xf>
    <xf numFmtId="0" fontId="62" fillId="0" borderId="11" xfId="0" applyFont="1" applyBorder="1" applyAlignment="1">
      <alignment horizontal="left" vertical="top"/>
    </xf>
    <xf numFmtId="0" fontId="62" fillId="0" borderId="55" xfId="0" applyFont="1" applyBorder="1" applyAlignment="1">
      <alignment horizontal="left" vertical="top"/>
    </xf>
    <xf numFmtId="0" fontId="64" fillId="2" borderId="31" xfId="0" quotePrefix="1" applyFont="1" applyFill="1" applyBorder="1" applyAlignment="1">
      <alignment horizontal="left" vertical="top" wrapText="1"/>
    </xf>
    <xf numFmtId="0" fontId="64" fillId="2" borderId="31" xfId="0" quotePrefix="1" applyFont="1" applyFill="1" applyBorder="1" applyAlignment="1">
      <alignment vertical="top" wrapText="1"/>
    </xf>
    <xf numFmtId="0" fontId="64" fillId="2" borderId="32" xfId="0" quotePrefix="1" applyFont="1" applyFill="1" applyBorder="1" applyAlignment="1">
      <alignment vertical="top" wrapText="1"/>
    </xf>
    <xf numFmtId="0" fontId="63" fillId="2" borderId="15" xfId="0" applyFont="1" applyFill="1" applyBorder="1" applyAlignment="1">
      <alignment horizontal="left" vertical="top" wrapText="1"/>
    </xf>
    <xf numFmtId="0" fontId="63" fillId="2" borderId="15" xfId="0" applyFont="1" applyFill="1" applyBorder="1" applyAlignment="1">
      <alignment vertical="top" wrapText="1"/>
    </xf>
    <xf numFmtId="0" fontId="63" fillId="2" borderId="23" xfId="0" applyFont="1" applyFill="1" applyBorder="1" applyAlignment="1">
      <alignment vertical="top" wrapText="1"/>
    </xf>
    <xf numFmtId="0" fontId="51" fillId="0" borderId="60" xfId="0" applyFont="1" applyBorder="1" applyAlignment="1">
      <alignment horizontal="left" vertical="top" wrapText="1"/>
    </xf>
    <xf numFmtId="0" fontId="65" fillId="0" borderId="37" xfId="0" applyFont="1" applyBorder="1" applyAlignment="1">
      <alignment horizontal="left" vertical="top" wrapText="1"/>
    </xf>
    <xf numFmtId="0" fontId="51" fillId="0" borderId="37" xfId="0" applyFont="1" applyBorder="1" applyAlignment="1">
      <alignment horizontal="left" vertical="top" wrapText="1"/>
    </xf>
    <xf numFmtId="0" fontId="65" fillId="0" borderId="37" xfId="0" applyFont="1" applyBorder="1"/>
    <xf numFmtId="0" fontId="65" fillId="0" borderId="61" xfId="0" applyFont="1" applyBorder="1"/>
    <xf numFmtId="0" fontId="2" fillId="2" borderId="0" xfId="0" applyFont="1" applyFill="1" applyAlignment="1">
      <alignment horizontal="right"/>
    </xf>
    <xf numFmtId="4" fontId="2" fillId="0" borderId="13" xfId="0" applyNumberFormat="1" applyFont="1" applyBorder="1" applyAlignment="1" applyProtection="1">
      <alignment horizontal="center" vertical="center"/>
      <protection locked="0"/>
    </xf>
    <xf numFmtId="4" fontId="2" fillId="0" borderId="33" xfId="0" applyNumberFormat="1" applyFont="1" applyBorder="1" applyAlignment="1" applyProtection="1">
      <alignment horizontal="center" vertical="center"/>
      <protection locked="0"/>
    </xf>
    <xf numFmtId="4" fontId="2" fillId="0" borderId="12" xfId="0" applyNumberFormat="1" applyFont="1" applyBorder="1" applyAlignment="1" applyProtection="1">
      <alignment horizontal="center" vertical="center"/>
      <protection locked="0"/>
    </xf>
    <xf numFmtId="4" fontId="2" fillId="0" borderId="34" xfId="0" applyNumberFormat="1" applyFont="1" applyBorder="1" applyAlignment="1" applyProtection="1">
      <alignment horizontal="center" vertical="center"/>
      <protection locked="0"/>
    </xf>
    <xf numFmtId="4" fontId="2" fillId="0" borderId="18" xfId="0" applyNumberFormat="1" applyFont="1" applyBorder="1" applyAlignment="1" applyProtection="1">
      <alignment horizontal="center" vertical="center"/>
      <protection locked="0"/>
    </xf>
    <xf numFmtId="4" fontId="2" fillId="0" borderId="24" xfId="0" applyNumberFormat="1" applyFont="1" applyBorder="1" applyAlignment="1" applyProtection="1">
      <alignment horizontal="center" vertical="center"/>
      <protection locked="0"/>
    </xf>
    <xf numFmtId="0" fontId="48" fillId="2" borderId="0" xfId="0" applyFont="1" applyFill="1" applyAlignment="1">
      <alignment horizontal="right"/>
    </xf>
    <xf numFmtId="0" fontId="45" fillId="2" borderId="0" xfId="0" applyFont="1" applyFill="1" applyAlignment="1">
      <alignment horizontal="right" wrapText="1"/>
    </xf>
    <xf numFmtId="0" fontId="0" fillId="2" borderId="0" xfId="0" applyFill="1" applyAlignment="1">
      <alignment horizontal="right" wrapText="1"/>
    </xf>
    <xf numFmtId="0" fontId="66" fillId="2" borderId="0" xfId="0" applyFont="1" applyFill="1" applyAlignment="1">
      <alignment horizontal="right"/>
    </xf>
    <xf numFmtId="0" fontId="49" fillId="0" borderId="0" xfId="0" applyFont="1" applyAlignment="1">
      <alignment horizontal="center" vertical="center" wrapText="1"/>
    </xf>
    <xf numFmtId="0" fontId="50" fillId="0" borderId="0" xfId="0" applyFont="1" applyAlignment="1">
      <alignment horizontal="center" vertical="center" wrapText="1"/>
    </xf>
    <xf numFmtId="0" fontId="17" fillId="0" borderId="6" xfId="0" applyFont="1" applyBorder="1" applyAlignment="1">
      <alignment horizontal="center" vertical="center" wrapText="1"/>
    </xf>
    <xf numFmtId="0" fontId="17" fillId="0" borderId="0" xfId="0" applyFont="1" applyAlignment="1">
      <alignment horizontal="center" vertical="center" wrapText="1"/>
    </xf>
    <xf numFmtId="0" fontId="2" fillId="0" borderId="39" xfId="0" applyFont="1" applyBorder="1" applyAlignment="1">
      <alignment horizontal="left" vertical="center" wrapText="1"/>
    </xf>
    <xf numFmtId="0" fontId="2" fillId="0" borderId="49" xfId="0" applyFont="1" applyBorder="1" applyAlignment="1">
      <alignment horizontal="left" vertical="center" wrapText="1"/>
    </xf>
    <xf numFmtId="0" fontId="2" fillId="0" borderId="50" xfId="0" applyFont="1" applyBorder="1" applyAlignment="1">
      <alignment horizontal="left" vertical="center" wrapText="1"/>
    </xf>
    <xf numFmtId="0" fontId="2" fillId="0" borderId="57" xfId="0" applyFont="1" applyBorder="1" applyAlignment="1">
      <alignment horizontal="center" vertical="center" wrapText="1"/>
    </xf>
    <xf numFmtId="0" fontId="2" fillId="0" borderId="59" xfId="0" applyFont="1" applyBorder="1" applyAlignment="1">
      <alignment horizontal="center" vertical="center" wrapText="1"/>
    </xf>
    <xf numFmtId="0" fontId="2" fillId="0" borderId="36"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9" fillId="0" borderId="42" xfId="0" applyFont="1" applyBorder="1" applyAlignment="1">
      <alignment horizontal="left" vertical="center" wrapText="1"/>
    </xf>
    <xf numFmtId="0" fontId="69" fillId="0" borderId="43" xfId="0" applyFont="1" applyBorder="1" applyAlignment="1">
      <alignment horizontal="left" vertical="center" wrapText="1"/>
    </xf>
    <xf numFmtId="0" fontId="69" fillId="0" borderId="44" xfId="0" applyFont="1" applyBorder="1" applyAlignment="1">
      <alignment horizontal="left" vertical="center" wrapText="1"/>
    </xf>
    <xf numFmtId="0" fontId="2" fillId="2" borderId="24" xfId="0" applyFont="1" applyFill="1" applyBorder="1" applyAlignment="1">
      <alignment horizontal="center"/>
    </xf>
    <xf numFmtId="0" fontId="69" fillId="0" borderId="42" xfId="0" applyFont="1" applyBorder="1" applyAlignment="1">
      <alignment horizontal="center" vertical="center" wrapText="1"/>
    </xf>
    <xf numFmtId="0" fontId="69" fillId="0" borderId="43" xfId="0" applyFont="1" applyBorder="1" applyAlignment="1">
      <alignment horizontal="center" vertical="center" wrapText="1"/>
    </xf>
    <xf numFmtId="0" fontId="69" fillId="0" borderId="44" xfId="0" applyFont="1" applyBorder="1" applyAlignment="1">
      <alignment horizontal="center" vertical="center" wrapText="1"/>
    </xf>
    <xf numFmtId="0" fontId="56" fillId="2" borderId="0" xfId="0" applyFont="1" applyFill="1" applyAlignment="1">
      <alignment horizontal="center" vertical="top" wrapText="1"/>
    </xf>
    <xf numFmtId="0" fontId="72" fillId="2" borderId="15" xfId="0" applyFont="1" applyFill="1" applyBorder="1" applyAlignment="1">
      <alignment horizontal="left" vertical="top" wrapText="1"/>
    </xf>
    <xf numFmtId="0" fontId="72" fillId="2" borderId="15" xfId="0" applyFont="1" applyFill="1" applyBorder="1" applyAlignment="1">
      <alignment vertical="top" wrapText="1"/>
    </xf>
    <xf numFmtId="0" fontId="2" fillId="0" borderId="58" xfId="0" applyFont="1" applyBorder="1" applyAlignment="1">
      <alignment horizontal="center" vertical="center" wrapText="1"/>
    </xf>
    <xf numFmtId="0" fontId="70" fillId="12" borderId="47" xfId="0" applyFont="1" applyFill="1" applyBorder="1" applyAlignment="1">
      <alignment horizontal="center" vertical="top" wrapText="1"/>
    </xf>
    <xf numFmtId="0" fontId="70" fillId="12" borderId="49" xfId="0" applyFont="1" applyFill="1" applyBorder="1" applyAlignment="1">
      <alignment horizontal="center" vertical="top" wrapText="1"/>
    </xf>
    <xf numFmtId="0" fontId="70" fillId="12" borderId="50" xfId="0" applyFont="1" applyFill="1" applyBorder="1" applyAlignment="1">
      <alignment horizontal="center" vertical="top" wrapText="1"/>
    </xf>
    <xf numFmtId="0" fontId="62" fillId="2" borderId="17" xfId="0" applyFont="1" applyFill="1" applyBorder="1" applyAlignment="1">
      <alignment horizontal="left" vertical="top" wrapText="1"/>
    </xf>
    <xf numFmtId="0" fontId="62" fillId="2" borderId="2" xfId="0" applyFont="1" applyFill="1" applyBorder="1" applyAlignment="1">
      <alignment horizontal="left" vertical="top" wrapText="1"/>
    </xf>
    <xf numFmtId="0" fontId="62" fillId="2" borderId="19" xfId="0" applyFont="1" applyFill="1" applyBorder="1" applyAlignment="1">
      <alignment horizontal="left" vertical="top" wrapText="1"/>
    </xf>
    <xf numFmtId="0" fontId="62" fillId="0" borderId="17" xfId="0" quotePrefix="1" applyFont="1" applyBorder="1" applyAlignment="1">
      <alignment horizontal="left" vertical="top" wrapText="1"/>
    </xf>
    <xf numFmtId="0" fontId="62" fillId="0" borderId="13" xfId="0" quotePrefix="1" applyFont="1" applyBorder="1" applyAlignment="1">
      <alignment horizontal="left" vertical="top" wrapText="1"/>
    </xf>
    <xf numFmtId="0" fontId="62" fillId="0" borderId="18" xfId="0" quotePrefix="1" applyFont="1" applyBorder="1" applyAlignment="1">
      <alignment horizontal="left" vertical="top" wrapText="1"/>
    </xf>
    <xf numFmtId="0" fontId="62" fillId="0" borderId="33" xfId="0" quotePrefix="1" applyFont="1" applyBorder="1" applyAlignment="1">
      <alignment horizontal="left" vertical="top" wrapText="1"/>
    </xf>
    <xf numFmtId="0" fontId="62" fillId="0" borderId="13" xfId="0" applyFont="1" applyBorder="1" applyAlignment="1">
      <alignment horizontal="left" vertical="top" wrapText="1"/>
    </xf>
    <xf numFmtId="0" fontId="62" fillId="2" borderId="35" xfId="0" quotePrefix="1" applyFont="1" applyFill="1" applyBorder="1" applyAlignment="1">
      <alignment horizontal="center" vertical="center" wrapText="1"/>
    </xf>
    <xf numFmtId="0" fontId="62" fillId="2" borderId="56" xfId="0" quotePrefix="1" applyFont="1" applyFill="1" applyBorder="1" applyAlignment="1">
      <alignment horizontal="center" vertical="center" wrapText="1"/>
    </xf>
    <xf numFmtId="0" fontId="71" fillId="2" borderId="48" xfId="0" quotePrefix="1" applyFont="1" applyFill="1" applyBorder="1" applyAlignment="1">
      <alignment horizontal="center" vertical="center" wrapText="1"/>
    </xf>
    <xf numFmtId="0" fontId="71" fillId="2" borderId="31" xfId="0" quotePrefix="1" applyFont="1" applyFill="1" applyBorder="1" applyAlignment="1">
      <alignment horizontal="center" vertical="center" wrapText="1"/>
    </xf>
    <xf numFmtId="0" fontId="71" fillId="2" borderId="31" xfId="0" applyFont="1" applyFill="1" applyBorder="1" applyAlignment="1">
      <alignment horizontal="center" vertical="top" wrapText="1"/>
    </xf>
    <xf numFmtId="0" fontId="71" fillId="2" borderId="32" xfId="0" applyFont="1" applyFill="1" applyBorder="1" applyAlignment="1">
      <alignment horizontal="center" vertical="top" wrapText="1"/>
    </xf>
    <xf numFmtId="0" fontId="48" fillId="0" borderId="0" xfId="0" applyFont="1" applyAlignment="1">
      <alignment horizontal="right"/>
    </xf>
    <xf numFmtId="0" fontId="62" fillId="2" borderId="24" xfId="0" quotePrefix="1" applyFont="1" applyFill="1" applyBorder="1" applyAlignment="1">
      <alignment horizontal="left" vertical="top" wrapText="1"/>
    </xf>
    <xf numFmtId="0" fontId="62" fillId="2" borderId="0" xfId="0" applyFont="1" applyFill="1" applyAlignment="1">
      <alignment horizontal="left" vertical="top" wrapText="1"/>
    </xf>
    <xf numFmtId="0" fontId="2" fillId="0" borderId="0" xfId="0" applyFont="1" applyAlignment="1">
      <alignment horizontal="right"/>
    </xf>
    <xf numFmtId="4" fontId="2" fillId="0" borderId="0" xfId="0" applyNumberFormat="1" applyFont="1" applyAlignment="1" applyProtection="1">
      <alignment horizontal="center" vertical="center"/>
      <protection locked="0"/>
    </xf>
    <xf numFmtId="0" fontId="55" fillId="0" borderId="11" xfId="13" applyFont="1" applyBorder="1" applyAlignment="1">
      <alignment horizontal="center" vertical="center" wrapText="1"/>
    </xf>
    <xf numFmtId="0" fontId="55" fillId="0" borderId="41" xfId="13" applyFont="1" applyBorder="1" applyAlignment="1">
      <alignment horizontal="center" vertical="center" wrapText="1"/>
    </xf>
    <xf numFmtId="0" fontId="52" fillId="0" borderId="17" xfId="9" applyFont="1" applyBorder="1" applyAlignment="1">
      <alignment horizontal="center" vertical="top" wrapText="1"/>
    </xf>
    <xf numFmtId="0" fontId="52" fillId="0" borderId="2" xfId="9" applyFont="1" applyBorder="1" applyAlignment="1">
      <alignment horizontal="center" vertical="top" wrapText="1"/>
    </xf>
    <xf numFmtId="0" fontId="2" fillId="0" borderId="0" xfId="6" applyAlignment="1">
      <alignment horizontal="left"/>
    </xf>
    <xf numFmtId="0" fontId="61" fillId="0" borderId="0" xfId="9" applyFont="1" applyAlignment="1">
      <alignment horizontal="center" vertical="top"/>
    </xf>
    <xf numFmtId="0" fontId="51" fillId="0" borderId="17" xfId="9" applyFont="1" applyBorder="1" applyAlignment="1">
      <alignment horizontal="center" vertical="top" wrapText="1"/>
    </xf>
    <xf numFmtId="0" fontId="51" fillId="0" borderId="2" xfId="9" applyFont="1" applyBorder="1" applyAlignment="1">
      <alignment horizontal="center" vertical="top" wrapText="1"/>
    </xf>
    <xf numFmtId="0" fontId="55" fillId="0" borderId="1" xfId="9" applyFont="1" applyBorder="1" applyAlignment="1">
      <alignment horizontal="center" vertical="center" wrapText="1"/>
    </xf>
    <xf numFmtId="0" fontId="55" fillId="0" borderId="1" xfId="13" applyFont="1" applyBorder="1" applyAlignment="1">
      <alignment horizontal="center" vertical="center" wrapText="1"/>
    </xf>
    <xf numFmtId="0" fontId="51" fillId="2" borderId="11" xfId="13" applyFont="1" applyFill="1" applyBorder="1" applyAlignment="1">
      <alignment horizontal="center" vertical="top" wrapText="1"/>
    </xf>
    <xf numFmtId="0" fontId="51" fillId="2" borderId="65" xfId="13" applyFont="1" applyFill="1" applyBorder="1" applyAlignment="1">
      <alignment horizontal="center" vertical="top" wrapText="1"/>
    </xf>
    <xf numFmtId="0" fontId="67" fillId="0" borderId="1" xfId="13" applyFont="1" applyBorder="1" applyAlignment="1">
      <alignment horizontal="center" vertical="center" wrapText="1"/>
    </xf>
    <xf numFmtId="0" fontId="78" fillId="2" borderId="6" xfId="0" applyFont="1" applyFill="1" applyBorder="1" applyAlignment="1">
      <alignment horizontal="left" vertical="center" wrapText="1"/>
    </xf>
    <xf numFmtId="0" fontId="81" fillId="2" borderId="7" xfId="0" applyFont="1" applyFill="1" applyBorder="1" applyAlignment="1">
      <alignment vertical="top" wrapText="1"/>
    </xf>
    <xf numFmtId="0" fontId="10" fillId="2" borderId="6" xfId="0" applyFont="1" applyFill="1" applyBorder="1" applyAlignment="1">
      <alignment horizontal="justify" vertical="center" wrapText="1"/>
    </xf>
    <xf numFmtId="0" fontId="10" fillId="2" borderId="0" xfId="0" applyFont="1" applyFill="1" applyAlignment="1">
      <alignment horizontal="left" vertical="center" wrapText="1"/>
    </xf>
    <xf numFmtId="0" fontId="78" fillId="0" borderId="45" xfId="0" applyFont="1" applyBorder="1" applyAlignment="1">
      <alignment horizontal="justify" vertical="center" wrapText="1"/>
    </xf>
    <xf numFmtId="0" fontId="78" fillId="0" borderId="46" xfId="0" applyFont="1" applyBorder="1" applyAlignment="1">
      <alignment horizontal="justify" vertical="center" wrapText="1"/>
    </xf>
    <xf numFmtId="0" fontId="80" fillId="2" borderId="6" xfId="0" applyFont="1" applyFill="1" applyBorder="1" applyAlignment="1">
      <alignment horizontal="left" vertical="center" wrapText="1"/>
    </xf>
    <xf numFmtId="0" fontId="80" fillId="2" borderId="7" xfId="0" applyFont="1" applyFill="1" applyBorder="1" applyAlignment="1">
      <alignment horizontal="left" vertical="center" wrapText="1"/>
    </xf>
    <xf numFmtId="0" fontId="12" fillId="2" borderId="6" xfId="0" applyFont="1" applyFill="1" applyBorder="1" applyAlignment="1">
      <alignment horizontal="justify" vertical="center" wrapText="1"/>
    </xf>
    <xf numFmtId="14" fontId="34" fillId="2" borderId="7" xfId="0" applyNumberFormat="1" applyFont="1" applyFill="1" applyBorder="1" applyAlignment="1">
      <alignment horizontal="left" vertical="top"/>
    </xf>
    <xf numFmtId="0" fontId="15" fillId="2" borderId="10" xfId="0" applyFont="1" applyFill="1" applyBorder="1" applyAlignment="1">
      <alignment horizontal="left" vertical="top"/>
    </xf>
    <xf numFmtId="14" fontId="21" fillId="2" borderId="0" xfId="0" applyNumberFormat="1" applyFont="1" applyFill="1" applyAlignment="1">
      <alignment horizontal="center" vertical="top" wrapText="1"/>
    </xf>
    <xf numFmtId="0" fontId="21" fillId="2" borderId="7" xfId="0" applyFont="1" applyFill="1" applyBorder="1" applyAlignment="1">
      <alignment horizontal="center" vertical="top" wrapText="1"/>
    </xf>
    <xf numFmtId="0" fontId="2" fillId="0" borderId="0" xfId="6" applyAlignment="1">
      <alignment horizontal="center" vertical="top"/>
    </xf>
    <xf numFmtId="0" fontId="2" fillId="0" borderId="24" xfId="6" applyBorder="1" applyAlignment="1">
      <alignment horizontal="center" vertical="top"/>
    </xf>
    <xf numFmtId="0" fontId="55" fillId="2" borderId="41" xfId="6" applyFont="1" applyFill="1" applyBorder="1" applyAlignment="1">
      <alignment horizontal="center" vertical="center" wrapText="1"/>
    </xf>
    <xf numFmtId="0" fontId="55" fillId="0" borderId="41" xfId="6" applyFont="1" applyBorder="1" applyAlignment="1">
      <alignment horizontal="center" vertical="center" wrapText="1"/>
    </xf>
    <xf numFmtId="0" fontId="2" fillId="2" borderId="11" xfId="6" applyFill="1" applyBorder="1" applyAlignment="1">
      <alignment horizontal="center" vertical="center"/>
    </xf>
    <xf numFmtId="49" fontId="2" fillId="0" borderId="1" xfId="6" applyNumberFormat="1" applyBorder="1" applyAlignment="1">
      <alignment horizontal="left" vertical="top" wrapText="1"/>
    </xf>
    <xf numFmtId="0" fontId="2" fillId="0" borderId="1" xfId="6" applyBorder="1" applyAlignment="1">
      <alignment horizontal="left" vertical="top" wrapText="1"/>
    </xf>
    <xf numFmtId="0" fontId="2" fillId="0" borderId="1" xfId="6" applyBorder="1" applyAlignment="1">
      <alignment horizontal="center" vertical="top" wrapText="1"/>
    </xf>
    <xf numFmtId="1" fontId="2" fillId="0" borderId="1" xfId="6" applyNumberFormat="1" applyBorder="1" applyAlignment="1">
      <alignment horizontal="left" vertical="top" wrapText="1"/>
    </xf>
    <xf numFmtId="0" fontId="2" fillId="0" borderId="1" xfId="6" applyBorder="1" applyAlignment="1">
      <alignment horizontal="center" vertical="center"/>
    </xf>
    <xf numFmtId="0" fontId="82" fillId="3" borderId="18" xfId="6" applyFont="1" applyFill="1" applyBorder="1" applyAlignment="1">
      <alignment horizontal="left" vertical="top"/>
    </xf>
    <xf numFmtId="0" fontId="2" fillId="3" borderId="0" xfId="6" applyFill="1" applyAlignment="1">
      <alignment horizontal="left" vertical="top" wrapText="1"/>
    </xf>
    <xf numFmtId="0" fontId="51" fillId="0" borderId="0" xfId="6" applyFont="1" applyAlignment="1">
      <alignment horizontal="left" vertical="top" wrapText="1"/>
    </xf>
    <xf numFmtId="0" fontId="87" fillId="0" borderId="0" xfId="6" applyFont="1" applyAlignment="1">
      <alignment horizontal="left" vertical="top"/>
    </xf>
    <xf numFmtId="0" fontId="87" fillId="0" borderId="0" xfId="6" applyFont="1" applyAlignment="1">
      <alignment horizontal="left" vertical="top" wrapText="1"/>
    </xf>
    <xf numFmtId="0" fontId="87" fillId="0" borderId="0" xfId="6" applyFont="1" applyAlignment="1">
      <alignment horizontal="left"/>
    </xf>
    <xf numFmtId="1" fontId="57" fillId="0" borderId="1" xfId="6" applyNumberFormat="1" applyFont="1" applyBorder="1" applyAlignment="1">
      <alignment horizontal="center" vertical="top" wrapText="1"/>
    </xf>
    <xf numFmtId="14" fontId="2" fillId="2" borderId="0" xfId="0" applyNumberFormat="1" applyFont="1" applyFill="1" applyAlignment="1">
      <alignment horizontal="center" vertical="center"/>
    </xf>
    <xf numFmtId="4" fontId="69" fillId="0" borderId="17" xfId="0" applyNumberFormat="1" applyFont="1" applyBorder="1" applyAlignment="1" applyProtection="1">
      <alignment horizontal="center" vertical="center"/>
      <protection locked="0"/>
    </xf>
    <xf numFmtId="4" fontId="85" fillId="2" borderId="64" xfId="0" applyNumberFormat="1" applyFont="1" applyFill="1" applyBorder="1" applyAlignment="1">
      <alignment horizontal="center" vertical="center"/>
    </xf>
    <xf numFmtId="4" fontId="85" fillId="2" borderId="1" xfId="0" applyNumberFormat="1" applyFont="1" applyFill="1" applyBorder="1" applyAlignment="1">
      <alignment horizontal="center" vertical="center"/>
    </xf>
    <xf numFmtId="0" fontId="77" fillId="0" borderId="5" xfId="0" applyFont="1" applyBorder="1" applyAlignment="1">
      <alignment horizontal="center" vertical="top"/>
    </xf>
    <xf numFmtId="4" fontId="85" fillId="2" borderId="41" xfId="0" applyNumberFormat="1" applyFont="1" applyFill="1" applyBorder="1" applyAlignment="1">
      <alignment horizontal="center" vertical="center"/>
    </xf>
    <xf numFmtId="4" fontId="85" fillId="2" borderId="11" xfId="0" applyNumberFormat="1" applyFont="1" applyFill="1" applyBorder="1" applyAlignment="1">
      <alignment horizontal="center" vertical="center"/>
    </xf>
    <xf numFmtId="1" fontId="57" fillId="0" borderId="41" xfId="6" applyNumberFormat="1" applyFont="1" applyBorder="1" applyAlignment="1">
      <alignment horizontal="center" vertical="top" wrapText="1"/>
    </xf>
    <xf numFmtId="0" fontId="55" fillId="0" borderId="60" xfId="0" applyFont="1" applyBorder="1" applyAlignment="1">
      <alignment horizontal="center" vertical="center" wrapText="1"/>
    </xf>
    <xf numFmtId="0" fontId="55" fillId="0" borderId="61" xfId="6" applyFont="1" applyBorder="1" applyAlignment="1">
      <alignment horizontal="center" vertical="center" wrapText="1"/>
    </xf>
  </cellXfs>
  <cellStyles count="40">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35">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ms.giz.de/dmsdav/nodes/649568592/Neu_HB_42-11-preisblatt-us-kv-de1_______" TargetMode="External"/></Relationships>
</file>

<file path=xl/externalLinks/_rels/externalLink6.xml.rels><?xml version="1.0" encoding="UTF-8" standalone="yes"?>
<Relationships xmlns="http://schemas.openxmlformats.org/package/2006/relationships"><Relationship Id="rId3" Type="http://schemas.openxmlformats.org/officeDocument/2006/relationships/externalLinkPath" Target="../AppData/Local/Microsoft/Windows/INetCache/Content.Outlook/BQX65UJC/Request%20for%20materials%20and%20equipment%20IT%202026-06_upd%20(003).xlsx" TargetMode="External"/><Relationship Id="rId2" Type="http://schemas.openxmlformats.org/officeDocument/2006/relationships/externalLinkPath" Target="file:///C:\Users\zhelev_olh\AppData\Local\Microsoft\Windows\INetCache\Content.Outlook\BQX65UJC\Request%20for%20materials%20and%20equipment%20IT%202026-06_upd%20(003).xlsx" TargetMode="External"/><Relationship Id="rId1" Type="http://schemas.openxmlformats.org/officeDocument/2006/relationships/externalLinkPath" Target="/Users/zhelev_olh/AppData/Local/Microsoft/Windows/INetCache/Content.Outlook/BQX65UJC/Request%20for%20materials%20and%20equipment%20IT%202026-06_upd%20(0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quest for material, equipment"/>
      <sheetName val="Specification"/>
      <sheetName val="MR screenshots"/>
      <sheetName val="Delivery Plan"/>
      <sheetName val="Additional informing"/>
      <sheetName val="Short list"/>
      <sheetName val="General conditions"/>
      <sheetName val="IT Standard specifiсation"/>
      <sheetName val="Dropdown menu"/>
    </sheetNames>
    <sheetDataSet>
      <sheetData sheetId="0"/>
      <sheetData sheetId="1"/>
      <sheetData sheetId="2"/>
      <sheetData sheetId="3"/>
      <sheetData sheetId="4"/>
      <sheetData sheetId="5"/>
      <sheetData sheetId="6"/>
      <sheetData sheetId="7"/>
      <sheetData sheetId="8">
        <row r="1">
          <cell r="G1" t="str">
            <v>please choose</v>
          </cell>
        </row>
        <row r="2">
          <cell r="G2" t="str">
            <v>Yes</v>
          </cell>
        </row>
        <row r="3">
          <cell r="G3" t="str">
            <v>No</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iz.de/en/ukraina/tenders" TargetMode="External"/><Relationship Id="rId3" Type="http://schemas.openxmlformats.org/officeDocument/2006/relationships/hyperlink" Target="http://zakon2.rada.gov.ua/laws/show/153-2002-%D0%BF" TargetMode="External"/><Relationship Id="rId7" Type="http://schemas.openxmlformats.org/officeDocument/2006/relationships/hyperlink" Target="https://gps.giz.de/en/" TargetMode="Externa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hyperlink" Target="http://sfs.gov.ua/nk/rozdil-v--podatok-na-dodanu-vartist/" TargetMode="External"/><Relationship Id="rId11" Type="http://schemas.openxmlformats.org/officeDocument/2006/relationships/vmlDrawing" Target="../drawings/vmlDrawing1.vml"/><Relationship Id="rId5" Type="http://schemas.openxmlformats.org/officeDocument/2006/relationships/hyperlink" Target="http://sfs.gov.ua/nk/rozdil-v--podatok-na-dodanu-vartist/" TargetMode="External"/><Relationship Id="rId10" Type="http://schemas.openxmlformats.org/officeDocument/2006/relationships/printerSettings" Target="../printerSettings/printerSettings1.bin"/><Relationship Id="rId4" Type="http://schemas.openxmlformats.org/officeDocument/2006/relationships/hyperlink" Target="http://www.me.gov.ua/PerelikOrganizatsii-vikonavtsivYakiZaiaviliPravoNaPodatkoviPilgi" TargetMode="External"/><Relationship Id="rId9" Type="http://schemas.openxmlformats.org/officeDocument/2006/relationships/hyperlink" Target="mailto:procurement-ua@giz.d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H87"/>
  <sheetViews>
    <sheetView view="pageLayout" topLeftCell="A20" zoomScale="98" zoomScaleNormal="80" zoomScalePageLayoutView="98" workbookViewId="0">
      <selection activeCell="B55" sqref="B55:C55"/>
    </sheetView>
  </sheetViews>
  <sheetFormatPr defaultRowHeight="14.5" x14ac:dyDescent="0.35"/>
  <cols>
    <col min="1" max="1" width="3.54296875" style="12" customWidth="1"/>
    <col min="2" max="3" width="69.453125" style="11" customWidth="1"/>
    <col min="4" max="4" width="44.453125" style="54" customWidth="1"/>
    <col min="5" max="5" width="20.81640625" style="11" customWidth="1"/>
  </cols>
  <sheetData>
    <row r="1" spans="1:5" x14ac:dyDescent="0.35">
      <c r="A1" s="76"/>
      <c r="B1" s="151" t="s">
        <v>0</v>
      </c>
      <c r="C1" s="152" t="s">
        <v>1</v>
      </c>
    </row>
    <row r="2" spans="1:5" x14ac:dyDescent="0.35">
      <c r="A2" s="28"/>
      <c r="B2" s="303">
        <v>7000022483</v>
      </c>
      <c r="C2" s="304"/>
      <c r="D2" s="55"/>
    </row>
    <row r="3" spans="1:5" ht="5.5" customHeight="1" x14ac:dyDescent="0.35">
      <c r="A3" s="28"/>
      <c r="C3" s="21"/>
    </row>
    <row r="4" spans="1:5" x14ac:dyDescent="0.35">
      <c r="A4" s="28"/>
      <c r="B4" s="153" t="s">
        <v>2</v>
      </c>
      <c r="C4" s="20" t="s">
        <v>3</v>
      </c>
    </row>
    <row r="5" spans="1:5" x14ac:dyDescent="0.35">
      <c r="A5" s="28"/>
      <c r="B5" s="303" t="s">
        <v>366</v>
      </c>
      <c r="C5" s="304"/>
      <c r="D5" s="55"/>
    </row>
    <row r="6" spans="1:5" ht="5.5" customHeight="1" x14ac:dyDescent="0.35">
      <c r="A6" s="28"/>
      <c r="C6" s="21"/>
    </row>
    <row r="7" spans="1:5" x14ac:dyDescent="0.35">
      <c r="A7" s="28"/>
      <c r="B7" s="153" t="s">
        <v>4</v>
      </c>
      <c r="C7" s="20" t="s">
        <v>5</v>
      </c>
    </row>
    <row r="8" spans="1:5" x14ac:dyDescent="0.35">
      <c r="A8" s="28"/>
      <c r="B8" s="303">
        <v>10039540</v>
      </c>
      <c r="C8" s="304"/>
      <c r="D8" s="55"/>
    </row>
    <row r="9" spans="1:5" ht="14.5" customHeight="1" x14ac:dyDescent="0.35">
      <c r="A9" s="28"/>
      <c r="C9" s="21"/>
    </row>
    <row r="10" spans="1:5" x14ac:dyDescent="0.35">
      <c r="A10" s="28"/>
      <c r="B10" s="153" t="s">
        <v>6</v>
      </c>
      <c r="C10" s="20" t="s">
        <v>7</v>
      </c>
    </row>
    <row r="11" spans="1:5" x14ac:dyDescent="0.35">
      <c r="A11" s="28"/>
      <c r="B11" s="305" t="s">
        <v>8</v>
      </c>
      <c r="C11" s="306"/>
    </row>
    <row r="12" spans="1:5" ht="5.5" customHeight="1" x14ac:dyDescent="0.35">
      <c r="A12" s="28"/>
      <c r="B12" s="154"/>
      <c r="C12" s="22"/>
    </row>
    <row r="13" spans="1:5" x14ac:dyDescent="0.35">
      <c r="A13" s="28"/>
      <c r="B13" s="153" t="s">
        <v>9</v>
      </c>
      <c r="C13" s="20" t="s">
        <v>10</v>
      </c>
    </row>
    <row r="14" spans="1:5" x14ac:dyDescent="0.35">
      <c r="A14" s="28"/>
      <c r="B14" s="303" t="s">
        <v>11</v>
      </c>
      <c r="C14" s="304"/>
      <c r="D14" s="150"/>
    </row>
    <row r="15" spans="1:5" x14ac:dyDescent="0.35">
      <c r="A15" s="28"/>
      <c r="B15" s="153" t="s">
        <v>322</v>
      </c>
      <c r="C15" s="20" t="s">
        <v>323</v>
      </c>
    </row>
    <row r="16" spans="1:5" s="6" customFormat="1" x14ac:dyDescent="0.35">
      <c r="A16" s="28"/>
      <c r="B16" s="221" t="s">
        <v>367</v>
      </c>
      <c r="C16" s="222" t="s">
        <v>368</v>
      </c>
      <c r="D16" s="57"/>
      <c r="E16" s="12"/>
    </row>
    <row r="17" spans="1:5" x14ac:dyDescent="0.35">
      <c r="A17" s="28"/>
      <c r="B17" s="155"/>
      <c r="C17" s="23"/>
    </row>
    <row r="18" spans="1:5" ht="20" x14ac:dyDescent="0.35">
      <c r="A18" s="28"/>
      <c r="B18" s="307" t="s">
        <v>12</v>
      </c>
      <c r="C18" s="308"/>
    </row>
    <row r="19" spans="1:5" ht="20.149999999999999" customHeight="1" x14ac:dyDescent="0.35">
      <c r="A19" s="28"/>
      <c r="B19" s="14" t="s">
        <v>13</v>
      </c>
      <c r="C19" s="24" t="s">
        <v>14</v>
      </c>
    </row>
    <row r="20" spans="1:5" ht="89.15" customHeight="1" x14ac:dyDescent="0.35">
      <c r="A20" s="28"/>
      <c r="B20" s="25" t="s">
        <v>15</v>
      </c>
      <c r="C20" s="68" t="s">
        <v>16</v>
      </c>
    </row>
    <row r="21" spans="1:5" ht="32.5" customHeight="1" thickBot="1" x14ac:dyDescent="0.4">
      <c r="A21" s="77"/>
      <c r="B21" s="59" t="s">
        <v>17</v>
      </c>
      <c r="C21" s="159" t="s">
        <v>18</v>
      </c>
    </row>
    <row r="22" spans="1:5" ht="28" x14ac:dyDescent="0.35">
      <c r="A22" s="28"/>
      <c r="B22" s="173" t="s">
        <v>19</v>
      </c>
      <c r="C22" s="156" t="s">
        <v>20</v>
      </c>
      <c r="D22" s="56"/>
    </row>
    <row r="23" spans="1:5" ht="20.5" customHeight="1" x14ac:dyDescent="0.35">
      <c r="A23" s="28"/>
      <c r="B23" s="301" t="s">
        <v>21</v>
      </c>
      <c r="C23" s="302"/>
    </row>
    <row r="24" spans="1:5" ht="15.65" customHeight="1" x14ac:dyDescent="0.35">
      <c r="A24" s="28"/>
      <c r="B24" s="157" t="s">
        <v>22</v>
      </c>
      <c r="C24" s="47" t="s">
        <v>23</v>
      </c>
    </row>
    <row r="25" spans="1:5" ht="24" customHeight="1" x14ac:dyDescent="0.35">
      <c r="A25" s="28"/>
      <c r="B25" s="158" t="s">
        <v>24</v>
      </c>
      <c r="C25" s="453">
        <v>46281</v>
      </c>
    </row>
    <row r="26" spans="1:5" x14ac:dyDescent="0.35">
      <c r="A26" s="28"/>
      <c r="B26" s="27" t="s">
        <v>25</v>
      </c>
      <c r="C26" s="24" t="s">
        <v>26</v>
      </c>
    </row>
    <row r="27" spans="1:5" ht="15" thickBot="1" x14ac:dyDescent="0.4">
      <c r="A27" s="77"/>
      <c r="B27" s="48" t="s">
        <v>27</v>
      </c>
      <c r="C27" s="454">
        <f>B2</f>
        <v>7000022483</v>
      </c>
    </row>
    <row r="28" spans="1:5" s="6" customFormat="1" ht="28" x14ac:dyDescent="0.35">
      <c r="A28" s="76"/>
      <c r="B28" s="72" t="s">
        <v>28</v>
      </c>
      <c r="C28" s="73" t="s">
        <v>324</v>
      </c>
      <c r="D28" s="75"/>
      <c r="E28" s="12"/>
    </row>
    <row r="29" spans="1:5" s="6" customFormat="1" x14ac:dyDescent="0.35">
      <c r="A29" s="28"/>
      <c r="B29" s="285" t="s">
        <v>29</v>
      </c>
      <c r="C29" s="286"/>
      <c r="D29" s="57"/>
      <c r="E29" s="12"/>
    </row>
    <row r="30" spans="1:5" s="6" customFormat="1" ht="45.65" customHeight="1" thickBot="1" x14ac:dyDescent="0.4">
      <c r="A30" s="77"/>
      <c r="B30" s="59" t="s">
        <v>30</v>
      </c>
      <c r="C30" s="74" t="s">
        <v>31</v>
      </c>
      <c r="D30" s="57"/>
      <c r="E30" s="12"/>
    </row>
    <row r="31" spans="1:5" ht="87.65" customHeight="1" x14ac:dyDescent="0.35">
      <c r="A31" s="28"/>
      <c r="B31" s="25" t="s">
        <v>32</v>
      </c>
      <c r="C31" s="26" t="s">
        <v>33</v>
      </c>
    </row>
    <row r="32" spans="1:5" ht="28" x14ac:dyDescent="0.35">
      <c r="A32" s="28"/>
      <c r="B32" s="25" t="s">
        <v>34</v>
      </c>
      <c r="C32" s="149" t="s">
        <v>284</v>
      </c>
      <c r="D32" s="55"/>
    </row>
    <row r="33" spans="1:6" ht="28.5" thickBot="1" x14ac:dyDescent="0.4">
      <c r="A33" s="28"/>
      <c r="B33" s="25" t="s">
        <v>35</v>
      </c>
      <c r="C33" s="26" t="s">
        <v>285</v>
      </c>
    </row>
    <row r="34" spans="1:6" s="6" customFormat="1" ht="5.15" customHeight="1" thickBot="1" x14ac:dyDescent="0.4">
      <c r="A34" s="28"/>
      <c r="B34" s="15"/>
      <c r="C34" s="29"/>
      <c r="D34" s="57"/>
      <c r="E34" s="12"/>
    </row>
    <row r="35" spans="1:6" ht="32.15" customHeight="1" x14ac:dyDescent="0.35">
      <c r="A35" s="205"/>
      <c r="B35" s="41" t="s">
        <v>36</v>
      </c>
      <c r="C35" s="42" t="s">
        <v>37</v>
      </c>
    </row>
    <row r="36" spans="1:6" x14ac:dyDescent="0.35">
      <c r="A36" s="206">
        <v>1</v>
      </c>
      <c r="B36" s="33" t="s">
        <v>38</v>
      </c>
      <c r="C36" s="36" t="s">
        <v>39</v>
      </c>
    </row>
    <row r="37" spans="1:6" ht="84" x14ac:dyDescent="0.35">
      <c r="A37" s="206"/>
      <c r="B37" s="34" t="s">
        <v>330</v>
      </c>
      <c r="C37" s="37" t="s">
        <v>331</v>
      </c>
    </row>
    <row r="38" spans="1:6" ht="98" x14ac:dyDescent="0.35">
      <c r="A38" s="206"/>
      <c r="B38" s="34" t="s">
        <v>333</v>
      </c>
      <c r="C38" s="160" t="s">
        <v>332</v>
      </c>
    </row>
    <row r="39" spans="1:6" ht="154" x14ac:dyDescent="0.35">
      <c r="A39" s="206"/>
      <c r="B39" s="34" t="s">
        <v>334</v>
      </c>
      <c r="C39" s="37" t="s">
        <v>335</v>
      </c>
      <c r="D39" s="78"/>
      <c r="E39" s="79"/>
      <c r="F39" s="75"/>
    </row>
    <row r="40" spans="1:6" ht="126" x14ac:dyDescent="0.35">
      <c r="A40" s="206"/>
      <c r="B40" s="34" t="s">
        <v>337</v>
      </c>
      <c r="C40" s="37" t="s">
        <v>336</v>
      </c>
      <c r="D40" s="78"/>
      <c r="E40" s="79"/>
      <c r="F40" s="75"/>
    </row>
    <row r="41" spans="1:6" ht="42" x14ac:dyDescent="0.35">
      <c r="A41" s="206">
        <v>2</v>
      </c>
      <c r="B41" s="35" t="s">
        <v>40</v>
      </c>
      <c r="C41" s="38" t="s">
        <v>41</v>
      </c>
    </row>
    <row r="42" spans="1:6" s="190" customFormat="1" ht="48" customHeight="1" x14ac:dyDescent="0.35">
      <c r="A42" s="143" t="s">
        <v>42</v>
      </c>
      <c r="B42" s="148" t="s">
        <v>44</v>
      </c>
      <c r="C42" s="207" t="s">
        <v>45</v>
      </c>
      <c r="D42" s="75"/>
      <c r="E42" s="208"/>
    </row>
    <row r="43" spans="1:6" s="146" customFormat="1" ht="74.5" customHeight="1" x14ac:dyDescent="0.35">
      <c r="A43" s="143" t="s">
        <v>43</v>
      </c>
      <c r="B43" s="162" t="s">
        <v>290</v>
      </c>
      <c r="C43" s="161" t="s">
        <v>291</v>
      </c>
      <c r="D43" s="144"/>
      <c r="E43" s="145"/>
    </row>
    <row r="44" spans="1:6" s="146" customFormat="1" ht="73" customHeight="1" x14ac:dyDescent="0.35">
      <c r="A44" s="143" t="s">
        <v>46</v>
      </c>
      <c r="B44" s="148" t="s">
        <v>293</v>
      </c>
      <c r="C44" s="161" t="s">
        <v>292</v>
      </c>
      <c r="D44" s="147"/>
      <c r="E44" s="145"/>
    </row>
    <row r="45" spans="1:6" s="6" customFormat="1" ht="42.5" thickBot="1" x14ac:dyDescent="0.4">
      <c r="A45" s="163" t="s">
        <v>47</v>
      </c>
      <c r="B45" s="34" t="s">
        <v>294</v>
      </c>
      <c r="C45" s="160" t="s">
        <v>295</v>
      </c>
      <c r="D45" s="75"/>
      <c r="E45" s="12"/>
    </row>
    <row r="46" spans="1:6" ht="31.5" customHeight="1" x14ac:dyDescent="0.35">
      <c r="A46" s="76"/>
      <c r="B46" s="43" t="s">
        <v>48</v>
      </c>
      <c r="C46" s="39" t="s">
        <v>49</v>
      </c>
    </row>
    <row r="47" spans="1:6" x14ac:dyDescent="0.35">
      <c r="A47" s="28"/>
      <c r="B47" s="455">
        <f>C25-2</f>
        <v>46279</v>
      </c>
      <c r="C47" s="456"/>
      <c r="D47" s="55"/>
    </row>
    <row r="48" spans="1:6" x14ac:dyDescent="0.35">
      <c r="A48" s="28"/>
      <c r="B48" s="27" t="s">
        <v>50</v>
      </c>
      <c r="C48" s="24" t="s">
        <v>51</v>
      </c>
    </row>
    <row r="49" spans="1:8" x14ac:dyDescent="0.35">
      <c r="A49" s="28"/>
      <c r="B49" s="298" t="s">
        <v>29</v>
      </c>
      <c r="C49" s="299"/>
    </row>
    <row r="50" spans="1:8" ht="28.5" thickBot="1" x14ac:dyDescent="0.4">
      <c r="A50" s="77"/>
      <c r="B50" s="30" t="s">
        <v>52</v>
      </c>
      <c r="C50" s="31" t="s">
        <v>53</v>
      </c>
    </row>
    <row r="51" spans="1:8" ht="16.5" customHeight="1" x14ac:dyDescent="0.35">
      <c r="A51" s="76"/>
      <c r="B51" s="32" t="s">
        <v>54</v>
      </c>
      <c r="C51" s="40" t="s">
        <v>55</v>
      </c>
    </row>
    <row r="52" spans="1:8" ht="17.149999999999999" customHeight="1" x14ac:dyDescent="0.35">
      <c r="A52" s="28"/>
      <c r="B52" s="25" t="s">
        <v>56</v>
      </c>
      <c r="C52" s="26" t="s">
        <v>57</v>
      </c>
    </row>
    <row r="53" spans="1:8" ht="17.149999999999999" customHeight="1" x14ac:dyDescent="0.35">
      <c r="A53" s="28"/>
      <c r="B53" s="455">
        <f>C25+21</f>
        <v>46302</v>
      </c>
      <c r="C53" s="456"/>
      <c r="D53" s="55"/>
    </row>
    <row r="54" spans="1:8" ht="31" customHeight="1" x14ac:dyDescent="0.35">
      <c r="A54" s="28"/>
      <c r="B54" s="14" t="s">
        <v>58</v>
      </c>
      <c r="C54" s="26" t="s">
        <v>59</v>
      </c>
    </row>
    <row r="55" spans="1:8" ht="17.149999999999999" customHeight="1" thickBot="1" x14ac:dyDescent="0.4">
      <c r="A55" s="28"/>
      <c r="B55" s="455">
        <f>C25+30</f>
        <v>46311</v>
      </c>
      <c r="C55" s="456"/>
      <c r="D55" s="55"/>
    </row>
    <row r="56" spans="1:8" ht="70" x14ac:dyDescent="0.35">
      <c r="A56" s="76"/>
      <c r="B56" s="43" t="s">
        <v>60</v>
      </c>
      <c r="C56" s="39" t="s">
        <v>61</v>
      </c>
      <c r="D56" s="300"/>
    </row>
    <row r="57" spans="1:8" ht="28" x14ac:dyDescent="0.35">
      <c r="A57" s="28"/>
      <c r="B57" s="25" t="s">
        <v>62</v>
      </c>
      <c r="C57" s="26" t="s">
        <v>63</v>
      </c>
      <c r="D57" s="300"/>
    </row>
    <row r="58" spans="1:8" s="6" customFormat="1" x14ac:dyDescent="0.35">
      <c r="A58" s="28"/>
      <c r="B58" s="15" t="s">
        <v>64</v>
      </c>
      <c r="C58" s="29" t="s">
        <v>65</v>
      </c>
      <c r="D58" s="300"/>
      <c r="E58" s="13"/>
      <c r="F58" s="1"/>
      <c r="G58" s="2"/>
      <c r="H58" s="1"/>
    </row>
    <row r="59" spans="1:8" s="6" customFormat="1" x14ac:dyDescent="0.35">
      <c r="A59" s="28"/>
      <c r="B59" s="288" t="s">
        <v>66</v>
      </c>
      <c r="C59" s="289"/>
      <c r="D59" s="300"/>
      <c r="E59" s="16"/>
      <c r="F59" s="7"/>
      <c r="G59" s="7"/>
      <c r="H59" s="7"/>
    </row>
    <row r="60" spans="1:8" s="6" customFormat="1" x14ac:dyDescent="0.35">
      <c r="A60" s="28"/>
      <c r="B60" s="290" t="s">
        <v>67</v>
      </c>
      <c r="C60" s="291"/>
      <c r="D60" s="300"/>
      <c r="E60" s="17"/>
      <c r="F60" s="8"/>
      <c r="G60" s="8"/>
      <c r="H60" s="8"/>
    </row>
    <row r="61" spans="1:8" s="6" customFormat="1" x14ac:dyDescent="0.35">
      <c r="A61" s="28"/>
      <c r="B61" s="292" t="s">
        <v>68</v>
      </c>
      <c r="C61" s="293"/>
      <c r="D61" s="300"/>
      <c r="E61" s="18"/>
      <c r="F61" s="9"/>
      <c r="G61" s="9"/>
      <c r="H61" s="9"/>
    </row>
    <row r="62" spans="1:8" s="6" customFormat="1" x14ac:dyDescent="0.35">
      <c r="A62" s="28"/>
      <c r="B62" s="294" t="s">
        <v>69</v>
      </c>
      <c r="C62" s="295"/>
      <c r="D62" s="300"/>
      <c r="E62" s="19"/>
      <c r="F62" s="10"/>
      <c r="G62" s="10"/>
      <c r="H62" s="10"/>
    </row>
    <row r="63" spans="1:8" s="6" customFormat="1" x14ac:dyDescent="0.35">
      <c r="A63" s="28"/>
      <c r="B63" s="288" t="s">
        <v>70</v>
      </c>
      <c r="C63" s="289"/>
      <c r="D63" s="300"/>
      <c r="E63" s="16"/>
      <c r="F63" s="7"/>
      <c r="G63" s="7"/>
      <c r="H63" s="7"/>
    </row>
    <row r="64" spans="1:8" s="6" customFormat="1" x14ac:dyDescent="0.35">
      <c r="A64" s="28"/>
      <c r="B64" s="294" t="s">
        <v>71</v>
      </c>
      <c r="C64" s="295"/>
      <c r="D64" s="300"/>
      <c r="E64" s="19"/>
      <c r="F64" s="10"/>
      <c r="G64" s="10"/>
      <c r="H64" s="10"/>
    </row>
    <row r="65" spans="1:5" ht="71.5" customHeight="1" x14ac:dyDescent="0.35">
      <c r="A65" s="28"/>
      <c r="B65" s="25" t="s">
        <v>72</v>
      </c>
      <c r="C65" s="166" t="s">
        <v>282</v>
      </c>
    </row>
    <row r="66" spans="1:5" ht="28" x14ac:dyDescent="0.35">
      <c r="A66" s="28"/>
      <c r="B66" s="25" t="s">
        <v>73</v>
      </c>
      <c r="C66" s="166" t="s">
        <v>283</v>
      </c>
    </row>
    <row r="67" spans="1:5" ht="23.5" customHeight="1" x14ac:dyDescent="0.35">
      <c r="A67" s="28"/>
      <c r="B67" s="296" t="s">
        <v>74</v>
      </c>
      <c r="C67" s="297"/>
    </row>
    <row r="68" spans="1:5" ht="21" customHeight="1" thickBot="1" x14ac:dyDescent="0.4">
      <c r="A68" s="28"/>
      <c r="B68" s="14" t="s">
        <v>75</v>
      </c>
      <c r="C68" s="24" t="s">
        <v>76</v>
      </c>
    </row>
    <row r="69" spans="1:5" ht="31" customHeight="1" thickBot="1" x14ac:dyDescent="0.4">
      <c r="A69" s="76"/>
      <c r="B69" s="43" t="s">
        <v>77</v>
      </c>
      <c r="C69" s="39" t="s">
        <v>78</v>
      </c>
    </row>
    <row r="70" spans="1:5" x14ac:dyDescent="0.35">
      <c r="A70" s="76"/>
      <c r="B70" s="45" t="s">
        <v>79</v>
      </c>
      <c r="C70" s="40" t="s">
        <v>80</v>
      </c>
    </row>
    <row r="71" spans="1:5" ht="42" x14ac:dyDescent="0.35">
      <c r="A71" s="164">
        <v>1</v>
      </c>
      <c r="B71" s="25" t="s">
        <v>81</v>
      </c>
      <c r="C71" s="26" t="s">
        <v>82</v>
      </c>
      <c r="D71" s="287"/>
    </row>
    <row r="72" spans="1:5" ht="48.65" customHeight="1" x14ac:dyDescent="0.35">
      <c r="A72" s="164">
        <v>2</v>
      </c>
      <c r="B72" s="25" t="s">
        <v>286</v>
      </c>
      <c r="C72" s="26" t="s">
        <v>287</v>
      </c>
      <c r="D72" s="287"/>
    </row>
    <row r="73" spans="1:5" x14ac:dyDescent="0.35">
      <c r="A73" s="164"/>
      <c r="B73" s="298" t="s">
        <v>83</v>
      </c>
      <c r="C73" s="299"/>
      <c r="D73" s="287"/>
    </row>
    <row r="74" spans="1:5" s="6" customFormat="1" x14ac:dyDescent="0.35">
      <c r="A74" s="164">
        <v>3</v>
      </c>
      <c r="B74" s="58" t="s">
        <v>84</v>
      </c>
      <c r="C74" s="29" t="s">
        <v>85</v>
      </c>
      <c r="D74" s="287"/>
      <c r="E74" s="12"/>
    </row>
    <row r="75" spans="1:5" s="6" customFormat="1" ht="28" x14ac:dyDescent="0.35">
      <c r="A75" s="164">
        <v>4</v>
      </c>
      <c r="B75" s="58" t="s">
        <v>86</v>
      </c>
      <c r="C75" s="149" t="s">
        <v>87</v>
      </c>
      <c r="D75" s="287"/>
      <c r="E75" s="12"/>
    </row>
    <row r="76" spans="1:5" s="6" customFormat="1" x14ac:dyDescent="0.35">
      <c r="A76" s="164">
        <v>5</v>
      </c>
      <c r="B76" s="167" t="s">
        <v>88</v>
      </c>
      <c r="C76" s="169" t="s">
        <v>89</v>
      </c>
      <c r="D76" s="287"/>
      <c r="E76" s="12"/>
    </row>
    <row r="77" spans="1:5" s="6" customFormat="1" x14ac:dyDescent="0.35">
      <c r="A77" s="164">
        <v>6</v>
      </c>
      <c r="B77" s="58" t="s">
        <v>90</v>
      </c>
      <c r="C77" s="29" t="s">
        <v>91</v>
      </c>
      <c r="D77" s="287"/>
      <c r="E77" s="12"/>
    </row>
    <row r="78" spans="1:5" s="6" customFormat="1" x14ac:dyDescent="0.35">
      <c r="A78" s="164">
        <v>7</v>
      </c>
      <c r="B78" s="58" t="s">
        <v>92</v>
      </c>
      <c r="C78" s="29" t="s">
        <v>93</v>
      </c>
      <c r="D78" s="287"/>
      <c r="E78" s="12"/>
    </row>
    <row r="79" spans="1:5" s="6" customFormat="1" x14ac:dyDescent="0.35">
      <c r="A79" s="164">
        <v>8</v>
      </c>
      <c r="B79" s="58" t="s">
        <v>94</v>
      </c>
      <c r="C79" s="29" t="s">
        <v>95</v>
      </c>
      <c r="D79" s="168"/>
      <c r="E79" s="12"/>
    </row>
    <row r="80" spans="1:5" s="6" customFormat="1" ht="28" x14ac:dyDescent="0.35">
      <c r="A80" s="164">
        <v>9</v>
      </c>
      <c r="B80" s="165" t="s">
        <v>96</v>
      </c>
      <c r="C80" s="149" t="s">
        <v>97</v>
      </c>
      <c r="D80" s="168"/>
      <c r="E80" s="12"/>
    </row>
    <row r="81" spans="1:5" s="6" customFormat="1" ht="15" thickBot="1" x14ac:dyDescent="0.4">
      <c r="A81" s="170">
        <v>10</v>
      </c>
      <c r="B81" s="171" t="s">
        <v>321</v>
      </c>
      <c r="C81" s="159" t="s">
        <v>320</v>
      </c>
      <c r="D81" s="168"/>
      <c r="E81" s="12"/>
    </row>
    <row r="82" spans="1:5" x14ac:dyDescent="0.35">
      <c r="B82" s="14"/>
      <c r="C82" s="14"/>
    </row>
    <row r="83" spans="1:5" x14ac:dyDescent="0.35">
      <c r="B83" s="14"/>
      <c r="C83" s="14"/>
      <c r="D83" s="14"/>
    </row>
    <row r="84" spans="1:5" x14ac:dyDescent="0.35">
      <c r="C84" s="14"/>
    </row>
    <row r="85" spans="1:5" x14ac:dyDescent="0.35">
      <c r="B85" s="14"/>
      <c r="C85" s="14"/>
    </row>
    <row r="86" spans="1:5" x14ac:dyDescent="0.35">
      <c r="B86" s="14"/>
      <c r="C86" s="14"/>
    </row>
    <row r="87" spans="1:5" x14ac:dyDescent="0.35">
      <c r="B87" s="14"/>
      <c r="C87" s="14"/>
    </row>
  </sheetData>
  <mergeCells count="22">
    <mergeCell ref="B23:C23"/>
    <mergeCell ref="B2:C2"/>
    <mergeCell ref="B5:C5"/>
    <mergeCell ref="B8:C8"/>
    <mergeCell ref="B11:C11"/>
    <mergeCell ref="B14:C14"/>
    <mergeCell ref="B18:C18"/>
    <mergeCell ref="B29:C29"/>
    <mergeCell ref="D71:D78"/>
    <mergeCell ref="B59:C59"/>
    <mergeCell ref="B60:C60"/>
    <mergeCell ref="B61:C61"/>
    <mergeCell ref="B62:C62"/>
    <mergeCell ref="B63:C63"/>
    <mergeCell ref="B67:C67"/>
    <mergeCell ref="B73:C73"/>
    <mergeCell ref="B47:C47"/>
    <mergeCell ref="B49:C49"/>
    <mergeCell ref="B53:C53"/>
    <mergeCell ref="B64:C64"/>
    <mergeCell ref="D56:D64"/>
    <mergeCell ref="B55:C55"/>
  </mergeCells>
  <hyperlinks>
    <hyperlink ref="B23" r:id="rId1" xr:uid="{0A8AB56C-6F2D-45E3-A83E-1913732F0362}"/>
    <hyperlink ref="B49" r:id="rId2" xr:uid="{64392FA2-E53F-411F-A2F4-7DEAF52DA442}"/>
    <hyperlink ref="B59" r:id="rId3" display="Постанова 153" xr:uid="{46145F32-6D61-4406-9D85-D68C92EC4BBF}"/>
    <hyperlink ref="B62" r:id="rId4" display="Перелік організацій-виконавців, які заявили право на податкові пільги " xr:uid="{1575F2A4-633A-4219-987A-054E44DC8B7F}"/>
    <hyperlink ref="B64" r:id="rId5" display="Податковий кодекс" xr:uid="{D9EBBCB1-5B13-433B-9699-4CBFE8E9670D}"/>
    <hyperlink ref="B63" r:id="rId6" display="Податковий кодекс" xr:uid="{2828A17B-4242-48C2-A59D-EE586D2C9A0E}"/>
    <hyperlink ref="B67" r:id="rId7" xr:uid="{568ABEA6-38B5-4C02-A494-C12E760C0CEF}"/>
    <hyperlink ref="B73" r:id="rId8" xr:uid="{84FB23D8-91B1-4B16-B0A6-E0F14B57CB5D}"/>
    <hyperlink ref="B29" r:id="rId9" xr:uid="{D8C091D2-E028-4D52-B02B-6DFA6C4E070F}"/>
  </hyperlinks>
  <pageMargins left="0.23622047244094491" right="0.23622047244094491" top="0.74803149606299213" bottom="0.74803149606299213" header="0" footer="0.31496062992125984"/>
  <pageSetup paperSize="9" orientation="landscape" r:id="rId10"/>
  <headerFooter>
    <oddHeader xml:space="preserve">&amp;R&amp;G
</oddHeader>
  </headerFooter>
  <legacyDrawingHF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2"/>
  <sheetViews>
    <sheetView topLeftCell="A35" zoomScale="80" zoomScaleNormal="80" zoomScalePageLayoutView="70" workbookViewId="0">
      <selection activeCell="A60" sqref="A60:C63"/>
    </sheetView>
  </sheetViews>
  <sheetFormatPr defaultRowHeight="14.5" x14ac:dyDescent="0.35"/>
  <cols>
    <col min="1" max="1" width="3.81640625" style="50" customWidth="1"/>
    <col min="2" max="3" width="68.54296875" style="14" customWidth="1"/>
    <col min="4" max="4" width="58.1796875" style="14" customWidth="1"/>
    <col min="5" max="5" width="31.1796875" customWidth="1"/>
    <col min="6" max="6" width="37.54296875" customWidth="1"/>
  </cols>
  <sheetData>
    <row r="1" spans="1:5" ht="45" customHeight="1" x14ac:dyDescent="0.35">
      <c r="A1" s="60"/>
      <c r="B1" s="135" t="s">
        <v>81</v>
      </c>
      <c r="C1" s="140" t="s">
        <v>82</v>
      </c>
      <c r="D1" s="25"/>
      <c r="E1" s="4"/>
    </row>
    <row r="2" spans="1:5" ht="28.5" thickBot="1" x14ac:dyDescent="0.4">
      <c r="A2" s="44"/>
      <c r="B2" s="25" t="s">
        <v>98</v>
      </c>
      <c r="C2" s="26" t="s">
        <v>99</v>
      </c>
      <c r="D2" s="25"/>
      <c r="E2" s="4"/>
    </row>
    <row r="3" spans="1:5" x14ac:dyDescent="0.35">
      <c r="A3" s="60">
        <v>1</v>
      </c>
      <c r="B3" s="32" t="s">
        <v>100</v>
      </c>
      <c r="C3" s="61" t="s">
        <v>101</v>
      </c>
      <c r="D3" s="25"/>
      <c r="E3" s="4"/>
    </row>
    <row r="4" spans="1:5" ht="47.15" customHeight="1" x14ac:dyDescent="0.35">
      <c r="A4" s="44"/>
      <c r="B4" s="25" t="s">
        <v>102</v>
      </c>
      <c r="C4" s="26" t="s">
        <v>103</v>
      </c>
      <c r="D4" s="25"/>
      <c r="E4" s="4"/>
    </row>
    <row r="5" spans="1:5" ht="29.5" customHeight="1" x14ac:dyDescent="0.35">
      <c r="A5" s="44"/>
      <c r="B5" s="25" t="s">
        <v>104</v>
      </c>
      <c r="C5" s="26" t="s">
        <v>105</v>
      </c>
      <c r="D5" s="25"/>
      <c r="E5" s="4"/>
    </row>
    <row r="6" spans="1:5" x14ac:dyDescent="0.35">
      <c r="A6" s="44"/>
      <c r="B6" s="298" t="s">
        <v>21</v>
      </c>
      <c r="C6" s="299"/>
      <c r="D6" s="25"/>
      <c r="E6" s="4"/>
    </row>
    <row r="7" spans="1:5" ht="28" x14ac:dyDescent="0.35">
      <c r="A7" s="44"/>
      <c r="B7" s="175" t="s">
        <v>106</v>
      </c>
      <c r="C7" s="62" t="s">
        <v>107</v>
      </c>
      <c r="D7" s="25"/>
      <c r="E7" s="4"/>
    </row>
    <row r="8" spans="1:5" s="6" customFormat="1" ht="28" x14ac:dyDescent="0.35">
      <c r="A8" s="164"/>
      <c r="B8" s="165" t="s">
        <v>108</v>
      </c>
      <c r="C8" s="149" t="s">
        <v>109</v>
      </c>
      <c r="D8" s="58"/>
      <c r="E8" s="172"/>
    </row>
    <row r="9" spans="1:5" s="6" customFormat="1" x14ac:dyDescent="0.35">
      <c r="A9" s="164"/>
      <c r="B9" s="78" t="s">
        <v>110</v>
      </c>
      <c r="C9" s="176" t="s">
        <v>110</v>
      </c>
      <c r="D9" s="58"/>
      <c r="E9" s="172"/>
    </row>
    <row r="10" spans="1:5" ht="75.650000000000006" customHeight="1" x14ac:dyDescent="0.35">
      <c r="A10" s="44"/>
      <c r="B10" s="58" t="s">
        <v>111</v>
      </c>
      <c r="C10" s="26" t="s">
        <v>112</v>
      </c>
      <c r="D10" s="25"/>
      <c r="E10" s="4"/>
    </row>
    <row r="11" spans="1:5" x14ac:dyDescent="0.35">
      <c r="A11" s="44"/>
      <c r="B11" s="298" t="s">
        <v>113</v>
      </c>
      <c r="C11" s="299"/>
      <c r="D11" s="25"/>
      <c r="E11" s="4"/>
    </row>
    <row r="12" spans="1:5" ht="100" customHeight="1" x14ac:dyDescent="0.35">
      <c r="A12" s="44"/>
      <c r="B12" s="58" t="s">
        <v>114</v>
      </c>
      <c r="C12" s="26" t="s">
        <v>115</v>
      </c>
      <c r="D12" s="25"/>
      <c r="E12" s="4"/>
    </row>
    <row r="13" spans="1:5" ht="42" x14ac:dyDescent="0.35">
      <c r="A13" s="44"/>
      <c r="B13" s="58" t="s">
        <v>116</v>
      </c>
      <c r="C13" s="26" t="s">
        <v>117</v>
      </c>
      <c r="D13" s="25"/>
      <c r="E13" s="4"/>
    </row>
    <row r="14" spans="1:5" ht="29.5" customHeight="1" x14ac:dyDescent="0.35">
      <c r="A14" s="44"/>
      <c r="B14" s="58" t="s">
        <v>118</v>
      </c>
      <c r="C14" s="26" t="s">
        <v>119</v>
      </c>
      <c r="D14" s="25"/>
      <c r="E14" s="4"/>
    </row>
    <row r="15" spans="1:5" ht="59.5" customHeight="1" x14ac:dyDescent="0.35">
      <c r="A15" s="44"/>
      <c r="B15" s="58" t="s">
        <v>120</v>
      </c>
      <c r="C15" s="26" t="s">
        <v>121</v>
      </c>
      <c r="D15" s="25"/>
      <c r="E15" s="4"/>
    </row>
    <row r="16" spans="1:5" ht="147.75" customHeight="1" x14ac:dyDescent="0.35">
      <c r="A16" s="44"/>
      <c r="B16" s="58" t="s">
        <v>122</v>
      </c>
      <c r="C16" s="26" t="s">
        <v>326</v>
      </c>
      <c r="D16" s="25"/>
      <c r="E16" s="4"/>
    </row>
    <row r="17" spans="1:5" ht="62.25" customHeight="1" thickBot="1" x14ac:dyDescent="0.4">
      <c r="A17" s="46"/>
      <c r="B17" s="59" t="s">
        <v>123</v>
      </c>
      <c r="C17" s="31" t="s">
        <v>124</v>
      </c>
      <c r="D17" s="25"/>
      <c r="E17" s="4"/>
    </row>
    <row r="18" spans="1:5" ht="30" customHeight="1" x14ac:dyDescent="0.35">
      <c r="A18" s="60">
        <v>2</v>
      </c>
      <c r="B18" s="32" t="s">
        <v>125</v>
      </c>
      <c r="C18" s="61" t="s">
        <v>126</v>
      </c>
      <c r="D18" s="25"/>
      <c r="E18" s="4"/>
    </row>
    <row r="19" spans="1:5" ht="30" customHeight="1" x14ac:dyDescent="0.35">
      <c r="A19" s="44"/>
      <c r="B19" s="25" t="s">
        <v>127</v>
      </c>
      <c r="C19" s="26" t="s">
        <v>128</v>
      </c>
      <c r="D19" s="25"/>
      <c r="E19" s="4"/>
    </row>
    <row r="20" spans="1:5" ht="30" customHeight="1" x14ac:dyDescent="0.35">
      <c r="A20" s="44"/>
      <c r="B20" s="25" t="s">
        <v>129</v>
      </c>
      <c r="C20" s="26" t="s">
        <v>130</v>
      </c>
      <c r="D20" s="25"/>
      <c r="E20" s="4"/>
    </row>
    <row r="21" spans="1:5" ht="49.5" customHeight="1" thickBot="1" x14ac:dyDescent="0.4">
      <c r="A21" s="44"/>
      <c r="B21" s="30" t="s">
        <v>131</v>
      </c>
      <c r="C21" s="31" t="s">
        <v>132</v>
      </c>
      <c r="D21" s="25"/>
      <c r="E21" s="4"/>
    </row>
    <row r="22" spans="1:5" x14ac:dyDescent="0.35">
      <c r="A22" s="60">
        <v>3</v>
      </c>
      <c r="B22" s="32" t="s">
        <v>133</v>
      </c>
      <c r="C22" s="61" t="s">
        <v>134</v>
      </c>
      <c r="D22" s="25"/>
      <c r="E22" s="4"/>
    </row>
    <row r="23" spans="1:5" ht="32.15" customHeight="1" thickBot="1" x14ac:dyDescent="0.4">
      <c r="A23" s="134"/>
      <c r="B23" s="58" t="s">
        <v>135</v>
      </c>
      <c r="C23" s="26" t="s">
        <v>136</v>
      </c>
      <c r="D23" s="25"/>
      <c r="E23" s="4"/>
    </row>
    <row r="24" spans="1:5" x14ac:dyDescent="0.35">
      <c r="A24" s="60">
        <v>4</v>
      </c>
      <c r="B24" s="32" t="s">
        <v>137</v>
      </c>
      <c r="C24" s="61" t="s">
        <v>138</v>
      </c>
      <c r="D24" s="25"/>
      <c r="E24" s="4"/>
    </row>
    <row r="25" spans="1:5" ht="42.5" x14ac:dyDescent="0.35">
      <c r="A25" s="63" t="s">
        <v>139</v>
      </c>
      <c r="B25" s="25" t="s">
        <v>140</v>
      </c>
      <c r="C25" s="64" t="s">
        <v>141</v>
      </c>
      <c r="D25" s="25"/>
      <c r="E25" s="4"/>
    </row>
    <row r="26" spans="1:5" ht="42" x14ac:dyDescent="0.35">
      <c r="A26" s="63" t="s">
        <v>142</v>
      </c>
      <c r="B26" s="25" t="s">
        <v>143</v>
      </c>
      <c r="C26" s="26" t="s">
        <v>144</v>
      </c>
      <c r="D26" s="25"/>
      <c r="E26" s="4"/>
    </row>
    <row r="27" spans="1:5" ht="368.5" customHeight="1" x14ac:dyDescent="0.35">
      <c r="A27" s="63" t="s">
        <v>145</v>
      </c>
      <c r="B27" s="177" t="s">
        <v>146</v>
      </c>
      <c r="C27" s="26" t="s">
        <v>147</v>
      </c>
      <c r="D27" s="25"/>
      <c r="E27" s="5"/>
    </row>
    <row r="28" spans="1:5" ht="31.5" customHeight="1" thickBot="1" x14ac:dyDescent="0.4">
      <c r="A28" s="67" t="s">
        <v>148</v>
      </c>
      <c r="B28" s="30" t="s">
        <v>149</v>
      </c>
      <c r="C28" s="31" t="s">
        <v>150</v>
      </c>
      <c r="D28" s="25"/>
      <c r="E28" s="4"/>
    </row>
    <row r="29" spans="1:5" x14ac:dyDescent="0.35">
      <c r="A29" s="60">
        <v>5</v>
      </c>
      <c r="B29" s="135" t="s">
        <v>151</v>
      </c>
      <c r="C29" s="61" t="s">
        <v>152</v>
      </c>
      <c r="D29" s="49"/>
      <c r="E29" s="4"/>
    </row>
    <row r="30" spans="1:5" ht="87.75" customHeight="1" thickBot="1" x14ac:dyDescent="0.4">
      <c r="A30" s="46"/>
      <c r="B30" s="136" t="s">
        <v>153</v>
      </c>
      <c r="C30" s="31" t="s">
        <v>154</v>
      </c>
      <c r="D30" s="25"/>
      <c r="E30" s="4"/>
    </row>
    <row r="31" spans="1:5" ht="16.5" customHeight="1" x14ac:dyDescent="0.35">
      <c r="A31" s="60">
        <v>6</v>
      </c>
      <c r="B31" s="32" t="s">
        <v>155</v>
      </c>
      <c r="C31" s="61" t="s">
        <v>156</v>
      </c>
      <c r="D31" s="25"/>
      <c r="E31" s="4"/>
    </row>
    <row r="32" spans="1:5" ht="62.25" customHeight="1" thickBot="1" x14ac:dyDescent="0.4">
      <c r="A32" s="46"/>
      <c r="B32" s="30" t="s">
        <v>157</v>
      </c>
      <c r="C32" s="31" t="s">
        <v>158</v>
      </c>
      <c r="D32" s="25"/>
      <c r="E32" s="4"/>
    </row>
    <row r="33" spans="1:6" s="53" customFormat="1" ht="15.65" customHeight="1" x14ac:dyDescent="0.35">
      <c r="A33" s="65">
        <v>7</v>
      </c>
      <c r="B33" s="66" t="s">
        <v>159</v>
      </c>
      <c r="C33" s="178" t="s">
        <v>160</v>
      </c>
      <c r="D33" s="51"/>
      <c r="E33" s="52"/>
    </row>
    <row r="34" spans="1:6" ht="32.5" customHeight="1" thickBot="1" x14ac:dyDescent="0.4">
      <c r="A34" s="44"/>
      <c r="B34" s="179" t="s">
        <v>161</v>
      </c>
      <c r="C34" s="26" t="s">
        <v>162</v>
      </c>
      <c r="D34" s="25"/>
      <c r="E34" s="4"/>
    </row>
    <row r="35" spans="1:6" x14ac:dyDescent="0.35">
      <c r="A35" s="60">
        <v>8</v>
      </c>
      <c r="B35" s="32" t="s">
        <v>163</v>
      </c>
      <c r="C35" s="61" t="s">
        <v>164</v>
      </c>
      <c r="D35" s="25"/>
      <c r="E35" s="4"/>
    </row>
    <row r="36" spans="1:6" ht="49" customHeight="1" x14ac:dyDescent="0.35">
      <c r="A36" s="44"/>
      <c r="B36" s="25" t="s">
        <v>165</v>
      </c>
      <c r="C36" s="26" t="s">
        <v>166</v>
      </c>
      <c r="D36" s="25"/>
      <c r="E36" s="4"/>
    </row>
    <row r="37" spans="1:6" ht="21" customHeight="1" thickBot="1" x14ac:dyDescent="0.4">
      <c r="A37" s="46"/>
      <c r="B37" s="30" t="s">
        <v>167</v>
      </c>
      <c r="C37" s="31" t="s">
        <v>168</v>
      </c>
      <c r="D37" s="49"/>
      <c r="E37" s="70"/>
      <c r="F37" s="71"/>
    </row>
    <row r="38" spans="1:6" ht="18" customHeight="1" x14ac:dyDescent="0.35">
      <c r="A38" s="44">
        <v>9</v>
      </c>
      <c r="B38" s="180" t="s">
        <v>169</v>
      </c>
      <c r="C38" s="62" t="s">
        <v>170</v>
      </c>
      <c r="D38" s="25"/>
      <c r="E38" s="4"/>
    </row>
    <row r="39" spans="1:6" ht="48.65" customHeight="1" thickBot="1" x14ac:dyDescent="0.4">
      <c r="A39" s="44"/>
      <c r="B39" s="25" t="s">
        <v>171</v>
      </c>
      <c r="C39" s="26" t="s">
        <v>172</v>
      </c>
      <c r="D39" s="69"/>
      <c r="E39" s="4"/>
    </row>
    <row r="40" spans="1:6" ht="31.5" customHeight="1" x14ac:dyDescent="0.35">
      <c r="A40" s="60">
        <v>10</v>
      </c>
      <c r="B40" s="137" t="s">
        <v>173</v>
      </c>
      <c r="C40" s="61" t="s">
        <v>174</v>
      </c>
      <c r="D40" s="25"/>
      <c r="E40" s="4"/>
    </row>
    <row r="41" spans="1:6" s="146" customFormat="1" ht="35.5" customHeight="1" x14ac:dyDescent="0.35">
      <c r="A41" s="182"/>
      <c r="B41" s="183" t="s">
        <v>288</v>
      </c>
      <c r="C41" s="184" t="s">
        <v>175</v>
      </c>
      <c r="D41" s="177"/>
      <c r="E41" s="185"/>
    </row>
    <row r="42" spans="1:6" s="190" customFormat="1" ht="70" customHeight="1" x14ac:dyDescent="0.35">
      <c r="A42" s="186"/>
      <c r="B42" s="187" t="s">
        <v>289</v>
      </c>
      <c r="C42" s="188" t="s">
        <v>176</v>
      </c>
      <c r="D42" s="165"/>
      <c r="E42" s="189"/>
    </row>
    <row r="43" spans="1:6" s="190" customFormat="1" ht="45" customHeight="1" thickBot="1" x14ac:dyDescent="0.4">
      <c r="A43" s="191"/>
      <c r="B43" s="192" t="s">
        <v>177</v>
      </c>
      <c r="C43" s="74" t="s">
        <v>178</v>
      </c>
      <c r="D43" s="165"/>
      <c r="E43" s="189"/>
    </row>
    <row r="44" spans="1:6" ht="35.5" customHeight="1" x14ac:dyDescent="0.35">
      <c r="A44" s="60">
        <v>11</v>
      </c>
      <c r="B44" s="139" t="s">
        <v>179</v>
      </c>
      <c r="C44" s="61" t="s">
        <v>180</v>
      </c>
      <c r="D44" s="25"/>
      <c r="E44" s="4"/>
    </row>
    <row r="45" spans="1:6" ht="61.5" customHeight="1" x14ac:dyDescent="0.35">
      <c r="A45" s="44"/>
      <c r="B45" s="181" t="s">
        <v>181</v>
      </c>
      <c r="C45" s="26" t="s">
        <v>182</v>
      </c>
      <c r="D45" s="25"/>
      <c r="E45" s="4"/>
    </row>
    <row r="46" spans="1:6" ht="34" customHeight="1" thickBot="1" x14ac:dyDescent="0.4">
      <c r="A46" s="46"/>
      <c r="B46" s="138" t="s">
        <v>183</v>
      </c>
      <c r="C46" s="31" t="s">
        <v>184</v>
      </c>
      <c r="D46" s="25"/>
      <c r="E46" s="4"/>
    </row>
    <row r="47" spans="1:6" ht="18" customHeight="1" x14ac:dyDescent="0.35">
      <c r="A47" s="60">
        <v>12</v>
      </c>
      <c r="B47" s="139" t="s">
        <v>185</v>
      </c>
      <c r="C47" s="61" t="s">
        <v>186</v>
      </c>
      <c r="D47" s="25"/>
      <c r="E47" s="4"/>
    </row>
    <row r="48" spans="1:6" s="6" customFormat="1" ht="66" customHeight="1" thickBot="1" x14ac:dyDescent="0.4">
      <c r="A48" s="170"/>
      <c r="B48" s="174" t="s">
        <v>187</v>
      </c>
      <c r="C48" s="159" t="s">
        <v>188</v>
      </c>
      <c r="D48" s="58"/>
      <c r="E48" s="172"/>
    </row>
    <row r="49" spans="1:5" ht="18" customHeight="1" x14ac:dyDescent="0.35">
      <c r="A49" s="60">
        <v>13</v>
      </c>
      <c r="B49" s="139" t="s">
        <v>189</v>
      </c>
      <c r="C49" s="61" t="s">
        <v>190</v>
      </c>
      <c r="D49" s="25"/>
      <c r="E49" s="4"/>
    </row>
    <row r="50" spans="1:5" ht="144.65" customHeight="1" x14ac:dyDescent="0.35">
      <c r="A50" s="44"/>
      <c r="B50" s="181" t="s">
        <v>191</v>
      </c>
      <c r="C50" s="26" t="s">
        <v>192</v>
      </c>
      <c r="D50" s="25"/>
      <c r="E50" s="4"/>
    </row>
    <row r="51" spans="1:5" ht="89.15" customHeight="1" thickBot="1" x14ac:dyDescent="0.4">
      <c r="A51" s="46"/>
      <c r="B51" s="138" t="s">
        <v>193</v>
      </c>
      <c r="C51" s="142" t="s">
        <v>194</v>
      </c>
      <c r="D51" s="25"/>
      <c r="E51" s="4"/>
    </row>
    <row r="52" spans="1:5" ht="31" customHeight="1" x14ac:dyDescent="0.35">
      <c r="A52" s="60">
        <v>14</v>
      </c>
      <c r="B52" s="139" t="s">
        <v>195</v>
      </c>
      <c r="C52" s="61" t="s">
        <v>196</v>
      </c>
      <c r="D52" s="25"/>
      <c r="E52" s="4"/>
    </row>
    <row r="53" spans="1:5" ht="107.15" customHeight="1" x14ac:dyDescent="0.35">
      <c r="A53" s="44"/>
      <c r="B53" s="181" t="s">
        <v>197</v>
      </c>
      <c r="C53" s="141" t="s">
        <v>198</v>
      </c>
      <c r="D53" s="25"/>
      <c r="E53" s="4"/>
    </row>
    <row r="54" spans="1:5" ht="162" customHeight="1" x14ac:dyDescent="0.35">
      <c r="A54" s="44"/>
      <c r="B54" s="181" t="s">
        <v>199</v>
      </c>
      <c r="C54" s="141" t="s">
        <v>200</v>
      </c>
      <c r="D54" s="25"/>
      <c r="E54" s="4"/>
    </row>
    <row r="55" spans="1:5" ht="102.65" customHeight="1" thickBot="1" x14ac:dyDescent="0.4">
      <c r="A55" s="46"/>
      <c r="B55" s="138" t="s">
        <v>201</v>
      </c>
      <c r="C55" s="142" t="s">
        <v>202</v>
      </c>
      <c r="D55" s="25"/>
      <c r="E55" s="4"/>
    </row>
    <row r="56" spans="1:5" ht="18" customHeight="1" x14ac:dyDescent="0.35">
      <c r="A56" s="60">
        <v>15</v>
      </c>
      <c r="B56" s="139" t="s">
        <v>203</v>
      </c>
      <c r="C56" s="61" t="s">
        <v>204</v>
      </c>
      <c r="D56" s="25"/>
      <c r="E56" s="4"/>
    </row>
    <row r="57" spans="1:5" ht="48" customHeight="1" thickBot="1" x14ac:dyDescent="0.4">
      <c r="A57" s="46"/>
      <c r="B57" s="138" t="s">
        <v>205</v>
      </c>
      <c r="C57" s="31" t="s">
        <v>325</v>
      </c>
      <c r="D57" s="25"/>
      <c r="E57" s="4"/>
    </row>
    <row r="58" spans="1:5" ht="18" customHeight="1" x14ac:dyDescent="0.35">
      <c r="A58" s="60">
        <v>16</v>
      </c>
      <c r="B58" s="139" t="s">
        <v>338</v>
      </c>
      <c r="C58" s="61" t="s">
        <v>339</v>
      </c>
      <c r="D58" s="25"/>
      <c r="E58" s="4"/>
    </row>
    <row r="59" spans="1:5" ht="98.5" thickBot="1" x14ac:dyDescent="0.4">
      <c r="A59" s="44"/>
      <c r="B59" s="25" t="s">
        <v>340</v>
      </c>
      <c r="C59" s="26" t="s">
        <v>341</v>
      </c>
      <c r="D59" s="25"/>
      <c r="E59" s="4"/>
    </row>
    <row r="60" spans="1:5" ht="18" customHeight="1" x14ac:dyDescent="0.35">
      <c r="A60" s="60"/>
      <c r="B60" s="139"/>
      <c r="C60" s="39"/>
      <c r="D60" s="25"/>
      <c r="E60" s="4"/>
    </row>
    <row r="61" spans="1:5" x14ac:dyDescent="0.35">
      <c r="A61" s="44"/>
      <c r="B61" s="25"/>
      <c r="C61" s="26"/>
      <c r="D61" s="25"/>
      <c r="E61" s="4"/>
    </row>
    <row r="62" spans="1:5" x14ac:dyDescent="0.35">
      <c r="A62" s="44"/>
      <c r="B62" s="14" t="s">
        <v>75</v>
      </c>
      <c r="C62" s="24" t="s">
        <v>76</v>
      </c>
      <c r="D62" s="25"/>
      <c r="E62" s="4"/>
    </row>
    <row r="63" spans="1:5" ht="28.5" thickBot="1" x14ac:dyDescent="0.4">
      <c r="A63" s="46"/>
      <c r="B63" s="30" t="s">
        <v>77</v>
      </c>
      <c r="C63" s="31" t="s">
        <v>78</v>
      </c>
      <c r="D63" s="25"/>
      <c r="E63" s="4"/>
    </row>
    <row r="64" spans="1:5" x14ac:dyDescent="0.35">
      <c r="B64" s="25"/>
      <c r="C64" s="25"/>
      <c r="D64" s="25"/>
      <c r="E64" s="4"/>
    </row>
    <row r="65" spans="2:5" x14ac:dyDescent="0.35">
      <c r="B65" s="25"/>
      <c r="C65" s="25"/>
      <c r="D65" s="25"/>
      <c r="E65" s="4"/>
    </row>
    <row r="66" spans="2:5" x14ac:dyDescent="0.35">
      <c r="B66" s="25"/>
      <c r="C66" s="25"/>
      <c r="D66" s="25"/>
      <c r="E66" s="4"/>
    </row>
    <row r="67" spans="2:5" x14ac:dyDescent="0.35">
      <c r="B67" s="25"/>
      <c r="C67" s="25"/>
      <c r="D67" s="25"/>
      <c r="E67" s="4"/>
    </row>
    <row r="68" spans="2:5" x14ac:dyDescent="0.35">
      <c r="B68" s="25"/>
      <c r="C68" s="25"/>
      <c r="D68" s="25"/>
      <c r="E68" s="4"/>
    </row>
    <row r="69" spans="2:5" x14ac:dyDescent="0.35">
      <c r="B69" s="25"/>
      <c r="C69" s="25"/>
      <c r="D69" s="25"/>
      <c r="E69" s="4"/>
    </row>
    <row r="70" spans="2:5" x14ac:dyDescent="0.35">
      <c r="B70" s="25"/>
      <c r="C70" s="25"/>
      <c r="D70" s="25"/>
      <c r="E70" s="4"/>
    </row>
    <row r="71" spans="2:5" x14ac:dyDescent="0.35">
      <c r="B71" s="25"/>
      <c r="C71" s="25"/>
      <c r="D71" s="25"/>
      <c r="E71" s="4"/>
    </row>
    <row r="72" spans="2:5" x14ac:dyDescent="0.35">
      <c r="B72" s="25"/>
      <c r="C72" s="25"/>
      <c r="D72" s="25"/>
      <c r="E72" s="4"/>
    </row>
    <row r="73" spans="2:5" x14ac:dyDescent="0.35">
      <c r="B73" s="25"/>
      <c r="C73" s="25"/>
      <c r="D73" s="25"/>
      <c r="E73" s="4"/>
    </row>
    <row r="74" spans="2:5" x14ac:dyDescent="0.35">
      <c r="B74" s="25"/>
      <c r="C74" s="25"/>
      <c r="D74" s="25"/>
      <c r="E74" s="4"/>
    </row>
    <row r="75" spans="2:5" x14ac:dyDescent="0.35">
      <c r="B75" s="25"/>
      <c r="C75" s="25"/>
      <c r="D75" s="25"/>
      <c r="E75" s="4"/>
    </row>
    <row r="76" spans="2:5" x14ac:dyDescent="0.35">
      <c r="B76" s="25"/>
      <c r="C76" s="25"/>
      <c r="D76" s="25"/>
      <c r="E76" s="4"/>
    </row>
    <row r="77" spans="2:5" x14ac:dyDescent="0.35">
      <c r="B77" s="25"/>
      <c r="C77" s="25"/>
      <c r="D77" s="25"/>
      <c r="E77" s="4"/>
    </row>
    <row r="78" spans="2:5" x14ac:dyDescent="0.35">
      <c r="B78" s="25"/>
      <c r="C78" s="25"/>
      <c r="D78" s="25"/>
      <c r="E78" s="4"/>
    </row>
    <row r="79" spans="2:5" x14ac:dyDescent="0.35">
      <c r="B79" s="25"/>
      <c r="C79" s="25"/>
      <c r="D79" s="25"/>
      <c r="E79" s="4"/>
    </row>
    <row r="80" spans="2:5" x14ac:dyDescent="0.35">
      <c r="B80" s="25"/>
      <c r="C80" s="25"/>
      <c r="D80" s="25"/>
      <c r="E80" s="4"/>
    </row>
    <row r="81" spans="2:5" x14ac:dyDescent="0.35">
      <c r="B81" s="25"/>
      <c r="C81" s="25"/>
      <c r="D81" s="25"/>
      <c r="E81" s="4"/>
    </row>
    <row r="82" spans="2:5" x14ac:dyDescent="0.35">
      <c r="B82" s="25"/>
      <c r="C82" s="25"/>
      <c r="D82" s="25"/>
      <c r="E82" s="4"/>
    </row>
    <row r="83" spans="2:5" x14ac:dyDescent="0.35">
      <c r="B83" s="25"/>
      <c r="C83" s="25"/>
      <c r="D83" s="25"/>
      <c r="E83" s="4"/>
    </row>
    <row r="84" spans="2:5" x14ac:dyDescent="0.35">
      <c r="B84" s="25"/>
      <c r="C84" s="25"/>
      <c r="D84" s="25"/>
      <c r="E84" s="4"/>
    </row>
    <row r="85" spans="2:5" x14ac:dyDescent="0.35">
      <c r="B85" s="25"/>
      <c r="C85" s="25"/>
      <c r="D85" s="25"/>
      <c r="E85" s="4"/>
    </row>
    <row r="86" spans="2:5" x14ac:dyDescent="0.35">
      <c r="B86" s="25"/>
      <c r="C86" s="25"/>
      <c r="D86" s="25"/>
      <c r="E86" s="4"/>
    </row>
    <row r="87" spans="2:5" x14ac:dyDescent="0.35">
      <c r="B87" s="25"/>
      <c r="C87" s="25"/>
      <c r="D87" s="25"/>
      <c r="E87" s="4"/>
    </row>
    <row r="88" spans="2:5" x14ac:dyDescent="0.35">
      <c r="B88" s="25"/>
      <c r="C88" s="25"/>
      <c r="D88" s="25"/>
      <c r="E88" s="4"/>
    </row>
    <row r="89" spans="2:5" x14ac:dyDescent="0.35">
      <c r="B89" s="25"/>
      <c r="C89" s="25"/>
      <c r="D89" s="25"/>
      <c r="E89" s="4"/>
    </row>
    <row r="90" spans="2:5" x14ac:dyDescent="0.35">
      <c r="B90" s="25"/>
      <c r="C90" s="25"/>
      <c r="D90" s="25"/>
      <c r="E90" s="4"/>
    </row>
    <row r="91" spans="2:5" x14ac:dyDescent="0.35">
      <c r="B91" s="25"/>
      <c r="C91" s="25"/>
      <c r="D91" s="25"/>
      <c r="E91" s="4"/>
    </row>
    <row r="92" spans="2:5" x14ac:dyDescent="0.35">
      <c r="B92" s="25"/>
      <c r="C92" s="25"/>
      <c r="D92" s="25"/>
      <c r="E92" s="4"/>
    </row>
  </sheetData>
  <mergeCells count="2">
    <mergeCell ref="B6:C6"/>
    <mergeCell ref="B11:C11"/>
  </mergeCells>
  <hyperlinks>
    <hyperlink ref="B6" r:id="rId1" xr:uid="{43C1D69C-1483-43AE-BAF6-F53B7D2D3A3B}"/>
    <hyperlink ref="B11" r:id="rId2" display="Filetransfer." xr:uid="{341D595E-4D2E-41A3-ABBB-9AFBA5B6F86B}"/>
  </hyperlinks>
  <pageMargins left="0.25" right="0.25" top="0.75" bottom="0.75" header="0.3" footer="0.3"/>
  <pageSetup paperSize="9"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2C1D7-2189-4CA3-BD21-34C0BBA61C96}">
  <dimension ref="A1:I35"/>
  <sheetViews>
    <sheetView zoomScale="56" zoomScaleNormal="56" workbookViewId="0">
      <pane ySplit="2" topLeftCell="A19" activePane="bottomLeft" state="frozen"/>
      <selection pane="bottomLeft" activeCell="I1" sqref="I1:I1048576"/>
    </sheetView>
  </sheetViews>
  <sheetFormatPr defaultColWidth="11.453125" defaultRowHeight="12.5" x14ac:dyDescent="0.35"/>
  <cols>
    <col min="1" max="1" width="7.36328125" style="129" customWidth="1"/>
    <col min="2" max="2" width="9.54296875" style="130" customWidth="1"/>
    <col min="3" max="3" width="16.54296875" style="130" customWidth="1"/>
    <col min="4" max="4" width="15.36328125" style="130" customWidth="1"/>
    <col min="5" max="5" width="42.6328125" style="130" customWidth="1"/>
    <col min="6" max="6" width="47.08984375" style="130" customWidth="1"/>
    <col min="7" max="7" width="12.6328125" style="130" bestFit="1" customWidth="1"/>
    <col min="8" max="8" width="16.36328125" style="130" customWidth="1"/>
    <col min="9" max="9" width="10" style="130" customWidth="1"/>
    <col min="10" max="16384" width="11.453125" style="129"/>
  </cols>
  <sheetData>
    <row r="1" spans="1:9" x14ac:dyDescent="0.35">
      <c r="A1" s="457" t="s">
        <v>206</v>
      </c>
      <c r="B1" s="457"/>
      <c r="C1" s="457"/>
      <c r="D1" s="458"/>
    </row>
    <row r="2" spans="1:9" s="133" customFormat="1" ht="103.5" customHeight="1" x14ac:dyDescent="0.35">
      <c r="A2" s="459" t="s">
        <v>426</v>
      </c>
      <c r="B2" s="459" t="s">
        <v>427</v>
      </c>
      <c r="C2" s="460" t="s">
        <v>208</v>
      </c>
      <c r="D2" s="132" t="s">
        <v>207</v>
      </c>
      <c r="E2" s="131" t="s">
        <v>428</v>
      </c>
      <c r="F2" s="131" t="s">
        <v>429</v>
      </c>
      <c r="G2" s="132" t="s">
        <v>209</v>
      </c>
      <c r="H2" s="132" t="s">
        <v>430</v>
      </c>
      <c r="I2" s="132" t="s">
        <v>431</v>
      </c>
    </row>
    <row r="3" spans="1:9" ht="366.65" customHeight="1" x14ac:dyDescent="0.35">
      <c r="A3" s="461">
        <v>1</v>
      </c>
      <c r="B3" s="211" t="s">
        <v>210</v>
      </c>
      <c r="C3" s="462" t="s">
        <v>390</v>
      </c>
      <c r="D3" s="463" t="s">
        <v>391</v>
      </c>
      <c r="E3" s="463" t="s">
        <v>432</v>
      </c>
      <c r="F3" s="463" t="s">
        <v>433</v>
      </c>
      <c r="G3" s="464">
        <v>36</v>
      </c>
      <c r="H3" s="464" t="s">
        <v>434</v>
      </c>
      <c r="I3" s="465">
        <v>30</v>
      </c>
    </row>
    <row r="4" spans="1:9" ht="142.5" customHeight="1" x14ac:dyDescent="0.35">
      <c r="A4" s="466">
        <v>1</v>
      </c>
      <c r="B4" s="212" t="s">
        <v>211</v>
      </c>
      <c r="C4" s="462" t="s">
        <v>392</v>
      </c>
      <c r="D4" s="463" t="s">
        <v>393</v>
      </c>
      <c r="E4" s="463" t="s">
        <v>435</v>
      </c>
      <c r="F4" s="463" t="s">
        <v>436</v>
      </c>
      <c r="G4" s="464">
        <v>12</v>
      </c>
      <c r="H4" s="464" t="s">
        <v>434</v>
      </c>
      <c r="I4" s="465">
        <v>70</v>
      </c>
    </row>
    <row r="5" spans="1:9" ht="337.5" x14ac:dyDescent="0.35">
      <c r="A5" s="466">
        <v>2</v>
      </c>
      <c r="B5" s="212" t="s">
        <v>42</v>
      </c>
      <c r="C5" s="462" t="s">
        <v>390</v>
      </c>
      <c r="D5" s="463" t="s">
        <v>391</v>
      </c>
      <c r="E5" s="463" t="s">
        <v>432</v>
      </c>
      <c r="F5" s="463" t="s">
        <v>433</v>
      </c>
      <c r="G5" s="464">
        <v>36</v>
      </c>
      <c r="H5" s="464" t="s">
        <v>434</v>
      </c>
      <c r="I5" s="465">
        <v>30</v>
      </c>
    </row>
    <row r="6" spans="1:9" ht="96.5" customHeight="1" x14ac:dyDescent="0.35">
      <c r="A6" s="466">
        <v>3</v>
      </c>
      <c r="B6" s="212" t="s">
        <v>346</v>
      </c>
      <c r="C6" s="462" t="s">
        <v>394</v>
      </c>
      <c r="D6" s="463" t="s">
        <v>395</v>
      </c>
      <c r="E6" s="463" t="s">
        <v>437</v>
      </c>
      <c r="F6" s="463" t="s">
        <v>438</v>
      </c>
      <c r="G6" s="464">
        <v>12</v>
      </c>
      <c r="H6" s="464" t="s">
        <v>434</v>
      </c>
      <c r="I6" s="465">
        <v>60</v>
      </c>
    </row>
    <row r="7" spans="1:9" ht="100" x14ac:dyDescent="0.35">
      <c r="A7" s="466">
        <v>3</v>
      </c>
      <c r="B7" s="212" t="s">
        <v>347</v>
      </c>
      <c r="C7" s="462" t="s">
        <v>396</v>
      </c>
      <c r="D7" s="463" t="s">
        <v>397</v>
      </c>
      <c r="E7" s="463" t="s">
        <v>439</v>
      </c>
      <c r="F7" s="463" t="s">
        <v>440</v>
      </c>
      <c r="G7" s="464">
        <v>12</v>
      </c>
      <c r="H7" s="464" t="s">
        <v>434</v>
      </c>
      <c r="I7" s="465">
        <v>30</v>
      </c>
    </row>
    <row r="8" spans="1:9" ht="87.5" x14ac:dyDescent="0.35">
      <c r="A8" s="466">
        <v>4</v>
      </c>
      <c r="B8" s="212" t="s">
        <v>139</v>
      </c>
      <c r="C8" s="462" t="s">
        <v>398</v>
      </c>
      <c r="D8" s="463" t="s">
        <v>399</v>
      </c>
      <c r="E8" s="463" t="s">
        <v>441</v>
      </c>
      <c r="F8" s="463" t="s">
        <v>442</v>
      </c>
      <c r="G8" s="464">
        <v>12</v>
      </c>
      <c r="H8" s="464" t="s">
        <v>434</v>
      </c>
      <c r="I8" s="465">
        <v>30</v>
      </c>
    </row>
    <row r="9" spans="1:9" ht="50" x14ac:dyDescent="0.35">
      <c r="A9" s="466">
        <v>5</v>
      </c>
      <c r="B9" s="212" t="s">
        <v>348</v>
      </c>
      <c r="C9" s="462" t="s">
        <v>400</v>
      </c>
      <c r="D9" s="463" t="s">
        <v>401</v>
      </c>
      <c r="E9" s="463" t="s">
        <v>443</v>
      </c>
      <c r="F9" s="463" t="s">
        <v>444</v>
      </c>
      <c r="G9" s="464" t="s">
        <v>445</v>
      </c>
      <c r="H9" s="464" t="s">
        <v>434</v>
      </c>
      <c r="I9" s="465">
        <v>34</v>
      </c>
    </row>
    <row r="10" spans="1:9" ht="87.5" x14ac:dyDescent="0.35">
      <c r="A10" s="466">
        <v>6</v>
      </c>
      <c r="B10" s="212" t="s">
        <v>349</v>
      </c>
      <c r="C10" s="462" t="s">
        <v>402</v>
      </c>
      <c r="D10" s="463" t="s">
        <v>403</v>
      </c>
      <c r="E10" s="463" t="s">
        <v>446</v>
      </c>
      <c r="F10" s="463" t="s">
        <v>447</v>
      </c>
      <c r="G10" s="464">
        <v>12</v>
      </c>
      <c r="H10" s="464" t="s">
        <v>434</v>
      </c>
      <c r="I10" s="465">
        <v>10</v>
      </c>
    </row>
    <row r="11" spans="1:9" ht="87.5" x14ac:dyDescent="0.35">
      <c r="A11" s="466">
        <v>6</v>
      </c>
      <c r="B11" s="212" t="s">
        <v>350</v>
      </c>
      <c r="C11" s="462" t="s">
        <v>404</v>
      </c>
      <c r="D11" s="463" t="s">
        <v>405</v>
      </c>
      <c r="E11" s="463" t="s">
        <v>448</v>
      </c>
      <c r="F11" s="463" t="s">
        <v>449</v>
      </c>
      <c r="G11" s="464">
        <v>12</v>
      </c>
      <c r="H11" s="464" t="s">
        <v>434</v>
      </c>
      <c r="I11" s="465">
        <v>25</v>
      </c>
    </row>
    <row r="12" spans="1:9" ht="112.5" x14ac:dyDescent="0.35">
      <c r="A12" s="466">
        <v>6</v>
      </c>
      <c r="B12" s="212" t="s">
        <v>351</v>
      </c>
      <c r="C12" s="462" t="s">
        <v>406</v>
      </c>
      <c r="D12" s="463" t="s">
        <v>407</v>
      </c>
      <c r="E12" s="463" t="s">
        <v>450</v>
      </c>
      <c r="F12" s="463" t="s">
        <v>451</v>
      </c>
      <c r="G12" s="464">
        <v>12</v>
      </c>
      <c r="H12" s="464" t="s">
        <v>434</v>
      </c>
      <c r="I12" s="465">
        <v>5</v>
      </c>
    </row>
    <row r="13" spans="1:9" ht="125" x14ac:dyDescent="0.35">
      <c r="A13" s="466">
        <v>6</v>
      </c>
      <c r="B13" s="212" t="s">
        <v>352</v>
      </c>
      <c r="C13" s="462" t="s">
        <v>408</v>
      </c>
      <c r="D13" s="463" t="s">
        <v>409</v>
      </c>
      <c r="E13" s="463" t="s">
        <v>452</v>
      </c>
      <c r="F13" s="463" t="s">
        <v>453</v>
      </c>
      <c r="G13" s="464">
        <v>12</v>
      </c>
      <c r="H13" s="464" t="s">
        <v>434</v>
      </c>
      <c r="I13" s="465">
        <v>60</v>
      </c>
    </row>
    <row r="14" spans="1:9" ht="62.5" x14ac:dyDescent="0.35">
      <c r="A14" s="466">
        <v>6</v>
      </c>
      <c r="B14" s="212" t="s">
        <v>353</v>
      </c>
      <c r="C14" s="462" t="s">
        <v>410</v>
      </c>
      <c r="D14" s="463" t="s">
        <v>411</v>
      </c>
      <c r="E14" s="463" t="s">
        <v>454</v>
      </c>
      <c r="F14" s="463" t="s">
        <v>455</v>
      </c>
      <c r="G14" s="464">
        <v>12</v>
      </c>
      <c r="H14" s="464" t="s">
        <v>434</v>
      </c>
      <c r="I14" s="465">
        <v>10</v>
      </c>
    </row>
    <row r="15" spans="1:9" ht="110.75" customHeight="1" x14ac:dyDescent="0.35">
      <c r="A15" s="466">
        <v>6</v>
      </c>
      <c r="B15" s="212" t="s">
        <v>354</v>
      </c>
      <c r="C15" s="462" t="s">
        <v>412</v>
      </c>
      <c r="D15" s="463" t="s">
        <v>413</v>
      </c>
      <c r="E15" s="463" t="s">
        <v>456</v>
      </c>
      <c r="F15" s="463" t="s">
        <v>457</v>
      </c>
      <c r="G15" s="464">
        <v>12</v>
      </c>
      <c r="H15" s="464" t="s">
        <v>434</v>
      </c>
      <c r="I15" s="465">
        <v>10</v>
      </c>
    </row>
    <row r="16" spans="1:9" ht="87.5" x14ac:dyDescent="0.35">
      <c r="A16" s="466">
        <v>6</v>
      </c>
      <c r="B16" s="212" t="s">
        <v>355</v>
      </c>
      <c r="C16" s="462" t="s">
        <v>414</v>
      </c>
      <c r="D16" s="463" t="s">
        <v>415</v>
      </c>
      <c r="E16" s="463" t="s">
        <v>458</v>
      </c>
      <c r="F16" s="463" t="s">
        <v>459</v>
      </c>
      <c r="G16" s="464">
        <v>12</v>
      </c>
      <c r="H16" s="464" t="s">
        <v>434</v>
      </c>
      <c r="I16" s="465">
        <v>3</v>
      </c>
    </row>
    <row r="17" spans="1:9" ht="37.5" x14ac:dyDescent="0.35">
      <c r="A17" s="466">
        <v>7</v>
      </c>
      <c r="B17" s="212" t="s">
        <v>356</v>
      </c>
      <c r="C17" s="462" t="s">
        <v>420</v>
      </c>
      <c r="D17" s="463" t="s">
        <v>421</v>
      </c>
      <c r="E17" s="463" t="s">
        <v>460</v>
      </c>
      <c r="F17" s="463" t="s">
        <v>461</v>
      </c>
      <c r="G17" s="464">
        <v>12</v>
      </c>
      <c r="H17" s="464" t="s">
        <v>434</v>
      </c>
      <c r="I17" s="465">
        <v>10</v>
      </c>
    </row>
    <row r="18" spans="1:9" ht="246.65" customHeight="1" x14ac:dyDescent="0.35">
      <c r="A18" s="466">
        <v>7</v>
      </c>
      <c r="B18" s="212" t="s">
        <v>357</v>
      </c>
      <c r="C18" s="462" t="s">
        <v>416</v>
      </c>
      <c r="D18" s="463" t="s">
        <v>417</v>
      </c>
      <c r="E18" s="463" t="s">
        <v>462</v>
      </c>
      <c r="F18" s="463" t="s">
        <v>463</v>
      </c>
      <c r="G18" s="464">
        <v>12</v>
      </c>
      <c r="H18" s="464" t="s">
        <v>434</v>
      </c>
      <c r="I18" s="465">
        <v>20</v>
      </c>
    </row>
    <row r="19" spans="1:9" ht="143" customHeight="1" x14ac:dyDescent="0.35">
      <c r="A19" s="466">
        <v>7</v>
      </c>
      <c r="B19" s="212" t="s">
        <v>358</v>
      </c>
      <c r="C19" s="462" t="s">
        <v>418</v>
      </c>
      <c r="D19" s="463" t="s">
        <v>419</v>
      </c>
      <c r="E19" s="463" t="s">
        <v>464</v>
      </c>
      <c r="F19" s="463" t="s">
        <v>465</v>
      </c>
      <c r="G19" s="464">
        <v>12</v>
      </c>
      <c r="H19" s="464" t="s">
        <v>434</v>
      </c>
      <c r="I19" s="465">
        <v>5</v>
      </c>
    </row>
    <row r="20" spans="1:9" ht="182.4" customHeight="1" x14ac:dyDescent="0.35">
      <c r="A20" s="466">
        <v>8</v>
      </c>
      <c r="B20" s="212" t="s">
        <v>359</v>
      </c>
      <c r="C20" s="462" t="s">
        <v>422</v>
      </c>
      <c r="D20" s="463" t="s">
        <v>423</v>
      </c>
      <c r="E20" s="463" t="s">
        <v>466</v>
      </c>
      <c r="F20" s="463" t="s">
        <v>467</v>
      </c>
      <c r="G20" s="464">
        <v>24</v>
      </c>
      <c r="H20" s="464" t="s">
        <v>434</v>
      </c>
      <c r="I20" s="465">
        <v>1</v>
      </c>
    </row>
    <row r="21" spans="1:9" ht="146" customHeight="1" x14ac:dyDescent="0.35">
      <c r="A21" s="466">
        <v>8</v>
      </c>
      <c r="B21" s="212" t="s">
        <v>360</v>
      </c>
      <c r="C21" s="462" t="s">
        <v>424</v>
      </c>
      <c r="D21" s="463" t="s">
        <v>425</v>
      </c>
      <c r="E21" s="463" t="s">
        <v>468</v>
      </c>
      <c r="F21" s="463" t="s">
        <v>469</v>
      </c>
      <c r="G21" s="464">
        <v>12</v>
      </c>
      <c r="H21" s="464" t="s">
        <v>434</v>
      </c>
      <c r="I21" s="465">
        <v>2</v>
      </c>
    </row>
    <row r="22" spans="1:9" ht="13" x14ac:dyDescent="0.35">
      <c r="A22" s="467" t="s">
        <v>470</v>
      </c>
      <c r="B22" s="467"/>
      <c r="C22" s="467"/>
      <c r="D22" s="467"/>
      <c r="E22" s="467"/>
      <c r="F22" s="468"/>
      <c r="G22" s="468"/>
      <c r="H22" s="469"/>
      <c r="I22" s="469"/>
    </row>
    <row r="26" spans="1:9" x14ac:dyDescent="0.25">
      <c r="A26" s="470" t="s">
        <v>471</v>
      </c>
      <c r="B26" s="471"/>
      <c r="C26" s="471"/>
      <c r="D26" s="471"/>
      <c r="E26" s="471"/>
      <c r="I26" s="472"/>
    </row>
    <row r="27" spans="1:9" s="220" customFormat="1" x14ac:dyDescent="0.25">
      <c r="A27" s="435" t="s">
        <v>472</v>
      </c>
      <c r="B27" s="435"/>
      <c r="C27" s="435"/>
      <c r="D27" s="435"/>
      <c r="G27" s="435" t="s">
        <v>473</v>
      </c>
      <c r="H27" s="435"/>
      <c r="I27" s="435"/>
    </row>
    <row r="29" spans="1:9" x14ac:dyDescent="0.25">
      <c r="I29" s="472"/>
    </row>
    <row r="32" spans="1:9" x14ac:dyDescent="0.25">
      <c r="I32" s="472"/>
    </row>
    <row r="35" spans="9:9" x14ac:dyDescent="0.25">
      <c r="I35" s="472"/>
    </row>
  </sheetData>
  <autoFilter ref="A2:I22" xr:uid="{00000000-0001-0000-0100-000000000000}"/>
  <mergeCells count="3">
    <mergeCell ref="A27:D27"/>
    <mergeCell ref="G27:I27"/>
    <mergeCell ref="A1:D1"/>
  </mergeCells>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BDC61-BC1B-496F-AF34-4A5FAA791D38}">
  <dimension ref="A1:J80"/>
  <sheetViews>
    <sheetView showWhiteSpace="0" view="pageLayout" topLeftCell="A28" zoomScale="90" zoomScaleNormal="100" zoomScalePageLayoutView="90" workbookViewId="0">
      <selection activeCell="E70" sqref="E70:I70"/>
    </sheetView>
  </sheetViews>
  <sheetFormatPr defaultColWidth="9.1796875" defaultRowHeight="14.5" x14ac:dyDescent="0.35"/>
  <cols>
    <col min="1" max="1" width="5.81640625" style="111" customWidth="1"/>
    <col min="2" max="2" width="27.81640625" customWidth="1"/>
    <col min="3" max="3" width="28" customWidth="1"/>
    <col min="4" max="4" width="39.81640625" customWidth="1"/>
    <col min="5" max="5" width="36" style="112" customWidth="1"/>
    <col min="6" max="6" width="13.81640625" style="112" customWidth="1"/>
    <col min="7" max="7" width="11.81640625" style="112" customWidth="1"/>
    <col min="8" max="8" width="18.81640625" style="244" customWidth="1"/>
    <col min="9" max="9" width="20.81640625" style="244" customWidth="1"/>
    <col min="10" max="10" width="15" customWidth="1"/>
  </cols>
  <sheetData>
    <row r="1" spans="1:10" ht="15.5" x14ac:dyDescent="0.35">
      <c r="A1" s="321" t="s">
        <v>206</v>
      </c>
      <c r="B1" s="321"/>
      <c r="C1" s="6"/>
      <c r="D1" s="6"/>
      <c r="E1" s="80"/>
      <c r="F1" s="80"/>
      <c r="G1" s="80"/>
      <c r="H1" s="322" t="s">
        <v>327</v>
      </c>
      <c r="I1" s="322"/>
    </row>
    <row r="2" spans="1:10" ht="15.5" x14ac:dyDescent="0.35">
      <c r="A2" s="82"/>
      <c r="B2" s="323" t="s">
        <v>249</v>
      </c>
      <c r="C2" s="324"/>
      <c r="D2" s="83">
        <f>'Invitation NEW'!B2</f>
        <v>7000022483</v>
      </c>
      <c r="E2" s="325"/>
      <c r="F2" s="325"/>
      <c r="G2" s="325"/>
      <c r="H2" s="325"/>
      <c r="I2" s="227"/>
    </row>
    <row r="3" spans="1:10" ht="14.5" customHeight="1" x14ac:dyDescent="0.35">
      <c r="A3" s="82"/>
      <c r="B3" s="323" t="s">
        <v>250</v>
      </c>
      <c r="C3" s="326"/>
      <c r="D3" s="85"/>
      <c r="E3" s="86"/>
      <c r="F3" s="86"/>
      <c r="G3" s="86"/>
      <c r="H3" s="227"/>
      <c r="I3" s="227"/>
    </row>
    <row r="4" spans="1:10" ht="47.5" customHeight="1" thickBot="1" x14ac:dyDescent="0.4">
      <c r="A4" s="318" t="s">
        <v>214</v>
      </c>
      <c r="B4" s="318"/>
      <c r="C4" s="318"/>
      <c r="D4" s="318"/>
      <c r="E4" s="318"/>
      <c r="F4" s="318"/>
      <c r="G4" s="318"/>
      <c r="H4" s="318"/>
      <c r="I4" s="318"/>
    </row>
    <row r="5" spans="1:10" ht="34.4" customHeight="1" thickBot="1" x14ac:dyDescent="0.4">
      <c r="A5" s="319" t="s">
        <v>251</v>
      </c>
      <c r="B5" s="320"/>
      <c r="C5" s="320"/>
      <c r="D5" s="320"/>
      <c r="E5" s="320"/>
      <c r="F5" s="320"/>
      <c r="G5" s="320"/>
      <c r="H5" s="320"/>
      <c r="I5" s="320"/>
    </row>
    <row r="6" spans="1:10" ht="50" customHeight="1" thickBot="1" x14ac:dyDescent="0.4">
      <c r="A6" s="87" t="s">
        <v>216</v>
      </c>
      <c r="B6" s="88" t="s">
        <v>252</v>
      </c>
      <c r="C6" s="89" t="s">
        <v>217</v>
      </c>
      <c r="D6" s="89" t="s">
        <v>253</v>
      </c>
      <c r="E6" s="89" t="s">
        <v>254</v>
      </c>
      <c r="F6" s="90" t="s">
        <v>220</v>
      </c>
      <c r="G6" s="90" t="s">
        <v>221</v>
      </c>
      <c r="H6" s="228" t="s">
        <v>370</v>
      </c>
      <c r="I6" s="229" t="s">
        <v>371</v>
      </c>
      <c r="J6" s="91"/>
    </row>
    <row r="7" spans="1:10" s="93" customFormat="1" ht="15" thickBot="1" x14ac:dyDescent="0.4">
      <c r="A7" s="312" t="s">
        <v>223</v>
      </c>
      <c r="B7" s="313"/>
      <c r="C7" s="313"/>
      <c r="D7" s="313"/>
      <c r="E7" s="313"/>
      <c r="F7" s="313"/>
      <c r="G7" s="313"/>
      <c r="H7" s="313"/>
      <c r="I7" s="314"/>
      <c r="J7" s="92"/>
    </row>
    <row r="8" spans="1:10" s="248" customFormat="1" x14ac:dyDescent="0.35">
      <c r="A8" s="268" t="s">
        <v>210</v>
      </c>
      <c r="B8" s="269" t="s">
        <v>391</v>
      </c>
      <c r="C8" s="270" t="s">
        <v>390</v>
      </c>
      <c r="D8" s="271"/>
      <c r="E8" s="271"/>
      <c r="F8" s="250" t="s">
        <v>434</v>
      </c>
      <c r="G8" s="252">
        <v>30</v>
      </c>
      <c r="H8" s="236"/>
      <c r="I8" s="479">
        <f>G8*H8</f>
        <v>0</v>
      </c>
    </row>
    <row r="9" spans="1:10" s="248" customFormat="1" ht="15" thickBot="1" x14ac:dyDescent="0.4">
      <c r="A9" s="249" t="s">
        <v>211</v>
      </c>
      <c r="B9" s="267" t="s">
        <v>393</v>
      </c>
      <c r="C9" s="266" t="s">
        <v>392</v>
      </c>
      <c r="D9" s="231"/>
      <c r="E9" s="231"/>
      <c r="F9" s="250" t="s">
        <v>434</v>
      </c>
      <c r="G9" s="276">
        <v>70</v>
      </c>
      <c r="H9" s="475"/>
      <c r="I9" s="480">
        <f>G9*H9</f>
        <v>0</v>
      </c>
    </row>
    <row r="10" spans="1:10" s="146" customFormat="1" ht="15" thickBot="1" x14ac:dyDescent="0.4">
      <c r="A10" s="315" t="s">
        <v>379</v>
      </c>
      <c r="B10" s="316"/>
      <c r="C10" s="316"/>
      <c r="D10" s="316"/>
      <c r="E10" s="316"/>
      <c r="F10" s="316"/>
      <c r="G10" s="316"/>
      <c r="H10" s="317"/>
      <c r="I10" s="232">
        <f>SUM(I8:I9)</f>
        <v>0</v>
      </c>
    </row>
    <row r="11" spans="1:10" s="146" customFormat="1" ht="15" thickBot="1" x14ac:dyDescent="0.4">
      <c r="A11" s="234"/>
      <c r="B11" s="234"/>
      <c r="C11" s="234"/>
      <c r="D11" s="234"/>
      <c r="E11" s="234"/>
      <c r="F11" s="234"/>
      <c r="G11" s="234"/>
      <c r="H11" s="234"/>
      <c r="I11" s="235"/>
    </row>
    <row r="12" spans="1:10" s="146" customFormat="1" ht="15" thickBot="1" x14ac:dyDescent="0.4">
      <c r="A12" s="312" t="s">
        <v>224</v>
      </c>
      <c r="B12" s="313"/>
      <c r="C12" s="313"/>
      <c r="D12" s="313"/>
      <c r="E12" s="313"/>
      <c r="F12" s="313"/>
      <c r="G12" s="313"/>
      <c r="H12" s="313"/>
      <c r="I12" s="314"/>
    </row>
    <row r="13" spans="1:10" s="146" customFormat="1" ht="15" thickBot="1" x14ac:dyDescent="0.4">
      <c r="A13" s="246" t="s">
        <v>42</v>
      </c>
      <c r="B13" s="269" t="s">
        <v>391</v>
      </c>
      <c r="C13" s="270" t="s">
        <v>390</v>
      </c>
      <c r="D13" s="231"/>
      <c r="E13" s="231"/>
      <c r="F13" s="250" t="s">
        <v>434</v>
      </c>
      <c r="G13" s="252">
        <v>30</v>
      </c>
      <c r="H13" s="236"/>
      <c r="I13" s="230">
        <f>G13*H13</f>
        <v>0</v>
      </c>
    </row>
    <row r="14" spans="1:10" s="146" customFormat="1" ht="15" thickBot="1" x14ac:dyDescent="0.4">
      <c r="A14" s="309" t="s">
        <v>380</v>
      </c>
      <c r="B14" s="310"/>
      <c r="C14" s="310"/>
      <c r="D14" s="310"/>
      <c r="E14" s="310"/>
      <c r="F14" s="310"/>
      <c r="G14" s="310"/>
      <c r="H14" s="311"/>
      <c r="I14" s="232">
        <f>SUM(I13:I13)</f>
        <v>0</v>
      </c>
    </row>
    <row r="15" spans="1:10" s="146" customFormat="1" ht="15" thickBot="1" x14ac:dyDescent="0.4">
      <c r="A15" s="256"/>
      <c r="E15" s="257"/>
      <c r="F15" s="257"/>
      <c r="G15" s="257"/>
      <c r="H15" s="244"/>
      <c r="I15" s="244"/>
    </row>
    <row r="16" spans="1:10" s="248" customFormat="1" ht="15" thickBot="1" x14ac:dyDescent="0.4">
      <c r="A16" s="312" t="s">
        <v>372</v>
      </c>
      <c r="B16" s="313"/>
      <c r="C16" s="313"/>
      <c r="D16" s="313"/>
      <c r="E16" s="313"/>
      <c r="F16" s="313"/>
      <c r="G16" s="313"/>
      <c r="H16" s="313"/>
      <c r="I16" s="314"/>
    </row>
    <row r="17" spans="1:9" s="248" customFormat="1" x14ac:dyDescent="0.35">
      <c r="A17" s="268" t="s">
        <v>346</v>
      </c>
      <c r="B17" s="269" t="s">
        <v>395</v>
      </c>
      <c r="C17" s="270" t="s">
        <v>394</v>
      </c>
      <c r="D17" s="271"/>
      <c r="E17" s="271"/>
      <c r="F17" s="250" t="s">
        <v>434</v>
      </c>
      <c r="G17" s="252">
        <v>60</v>
      </c>
      <c r="H17" s="236"/>
      <c r="I17" s="476">
        <f>G17*H17</f>
        <v>0</v>
      </c>
    </row>
    <row r="18" spans="1:9" s="248" customFormat="1" ht="15" thickBot="1" x14ac:dyDescent="0.4">
      <c r="A18" s="249" t="s">
        <v>347</v>
      </c>
      <c r="B18" s="267" t="s">
        <v>397</v>
      </c>
      <c r="C18" s="266" t="s">
        <v>396</v>
      </c>
      <c r="D18" s="231"/>
      <c r="E18" s="231"/>
      <c r="F18" s="250" t="s">
        <v>434</v>
      </c>
      <c r="G18" s="276">
        <v>30</v>
      </c>
      <c r="H18" s="475"/>
      <c r="I18" s="480">
        <f t="shared" ref="I18" si="0">G18*H18</f>
        <v>0</v>
      </c>
    </row>
    <row r="19" spans="1:9" s="146" customFormat="1" ht="15" thickBot="1" x14ac:dyDescent="0.4">
      <c r="A19" s="315" t="s">
        <v>381</v>
      </c>
      <c r="B19" s="316"/>
      <c r="C19" s="316"/>
      <c r="D19" s="316"/>
      <c r="E19" s="316"/>
      <c r="F19" s="316"/>
      <c r="G19" s="316"/>
      <c r="H19" s="317"/>
      <c r="I19" s="232">
        <f>SUM(I17:I18)</f>
        <v>0</v>
      </c>
    </row>
    <row r="20" spans="1:9" s="146" customFormat="1" ht="15" thickBot="1" x14ac:dyDescent="0.4">
      <c r="A20" s="234"/>
      <c r="B20" s="234"/>
      <c r="C20" s="234"/>
      <c r="D20" s="234"/>
      <c r="E20" s="234"/>
      <c r="F20" s="234"/>
      <c r="G20" s="234"/>
      <c r="H20" s="234"/>
      <c r="I20" s="235"/>
    </row>
    <row r="21" spans="1:9" s="146" customFormat="1" ht="15" thickBot="1" x14ac:dyDescent="0.4">
      <c r="A21" s="312" t="s">
        <v>373</v>
      </c>
      <c r="B21" s="313"/>
      <c r="C21" s="313"/>
      <c r="D21" s="313"/>
      <c r="E21" s="313"/>
      <c r="F21" s="313"/>
      <c r="G21" s="313"/>
      <c r="H21" s="313"/>
      <c r="I21" s="314"/>
    </row>
    <row r="22" spans="1:9" s="146" customFormat="1" ht="15" thickBot="1" x14ac:dyDescent="0.4">
      <c r="A22" s="246" t="s">
        <v>139</v>
      </c>
      <c r="B22" s="267" t="s">
        <v>399</v>
      </c>
      <c r="C22" s="266" t="s">
        <v>398</v>
      </c>
      <c r="D22" s="231"/>
      <c r="E22" s="231"/>
      <c r="F22" s="250" t="s">
        <v>434</v>
      </c>
      <c r="G22" s="252">
        <v>30</v>
      </c>
      <c r="H22" s="236"/>
      <c r="I22" s="230">
        <f>G22*H22</f>
        <v>0</v>
      </c>
    </row>
    <row r="23" spans="1:9" s="146" customFormat="1" ht="15" thickBot="1" x14ac:dyDescent="0.4">
      <c r="A23" s="309" t="s">
        <v>382</v>
      </c>
      <c r="B23" s="310"/>
      <c r="C23" s="310"/>
      <c r="D23" s="310"/>
      <c r="E23" s="310"/>
      <c r="F23" s="310"/>
      <c r="G23" s="310"/>
      <c r="H23" s="311"/>
      <c r="I23" s="232">
        <f>SUM(I22:I22)</f>
        <v>0</v>
      </c>
    </row>
    <row r="24" spans="1:9" s="146" customFormat="1" ht="15" thickBot="1" x14ac:dyDescent="0.4">
      <c r="A24" s="253"/>
      <c r="B24" s="254"/>
      <c r="C24" s="254"/>
      <c r="D24" s="254"/>
      <c r="E24" s="254"/>
      <c r="F24" s="254"/>
      <c r="G24" s="254"/>
      <c r="H24" s="255"/>
      <c r="I24" s="232"/>
    </row>
    <row r="25" spans="1:9" s="248" customFormat="1" ht="15" thickBot="1" x14ac:dyDescent="0.4">
      <c r="A25" s="312" t="s">
        <v>374</v>
      </c>
      <c r="B25" s="313"/>
      <c r="C25" s="313"/>
      <c r="D25" s="313"/>
      <c r="E25" s="313"/>
      <c r="F25" s="313"/>
      <c r="G25" s="313"/>
      <c r="H25" s="313"/>
      <c r="I25" s="314"/>
    </row>
    <row r="26" spans="1:9" s="248" customFormat="1" x14ac:dyDescent="0.35">
      <c r="A26" s="268" t="s">
        <v>348</v>
      </c>
      <c r="B26" s="269" t="s">
        <v>401</v>
      </c>
      <c r="C26" s="270" t="s">
        <v>400</v>
      </c>
      <c r="D26" s="271"/>
      <c r="E26" s="271"/>
      <c r="F26" s="250" t="s">
        <v>434</v>
      </c>
      <c r="G26" s="252">
        <v>34</v>
      </c>
      <c r="H26" s="236"/>
      <c r="I26" s="272">
        <f>G26*H26</f>
        <v>0</v>
      </c>
    </row>
    <row r="27" spans="1:9" s="146" customFormat="1" ht="15" thickBot="1" x14ac:dyDescent="0.4">
      <c r="A27" s="315" t="s">
        <v>383</v>
      </c>
      <c r="B27" s="316"/>
      <c r="C27" s="316"/>
      <c r="D27" s="316"/>
      <c r="E27" s="316"/>
      <c r="F27" s="316"/>
      <c r="G27" s="316"/>
      <c r="H27" s="317"/>
      <c r="I27" s="233">
        <f>SUM(I26:I26)</f>
        <v>0</v>
      </c>
    </row>
    <row r="28" spans="1:9" s="146" customFormat="1" ht="15" thickBot="1" x14ac:dyDescent="0.4">
      <c r="A28" s="234"/>
      <c r="B28" s="234"/>
      <c r="C28" s="234"/>
      <c r="D28" s="234"/>
      <c r="E28" s="234"/>
      <c r="F28" s="234"/>
      <c r="G28" s="234"/>
      <c r="H28" s="234"/>
      <c r="I28" s="235"/>
    </row>
    <row r="29" spans="1:9" s="146" customFormat="1" ht="15" thickBot="1" x14ac:dyDescent="0.4">
      <c r="A29" s="312" t="s">
        <v>375</v>
      </c>
      <c r="B29" s="313"/>
      <c r="C29" s="313"/>
      <c r="D29" s="313"/>
      <c r="E29" s="313"/>
      <c r="F29" s="313"/>
      <c r="G29" s="313"/>
      <c r="H29" s="313"/>
      <c r="I29" s="478"/>
    </row>
    <row r="30" spans="1:9" s="146" customFormat="1" ht="29" x14ac:dyDescent="0.35">
      <c r="A30" s="246" t="s">
        <v>349</v>
      </c>
      <c r="B30" s="267" t="s">
        <v>403</v>
      </c>
      <c r="C30" s="266" t="s">
        <v>402</v>
      </c>
      <c r="D30" s="231"/>
      <c r="E30" s="231"/>
      <c r="F30" s="250" t="s">
        <v>434</v>
      </c>
      <c r="G30" s="473">
        <v>10</v>
      </c>
      <c r="H30" s="236"/>
      <c r="I30" s="477">
        <f>G30*H30</f>
        <v>0</v>
      </c>
    </row>
    <row r="31" spans="1:9" s="146" customFormat="1" x14ac:dyDescent="0.35">
      <c r="A31" s="249" t="s">
        <v>350</v>
      </c>
      <c r="B31" s="267" t="s">
        <v>405</v>
      </c>
      <c r="C31" s="266" t="s">
        <v>404</v>
      </c>
      <c r="D31" s="231"/>
      <c r="E31" s="231"/>
      <c r="F31" s="250" t="s">
        <v>434</v>
      </c>
      <c r="G31" s="473">
        <v>25</v>
      </c>
      <c r="H31" s="475"/>
      <c r="I31" s="477">
        <f t="shared" ref="I31:I36" si="1">G31*H31</f>
        <v>0</v>
      </c>
    </row>
    <row r="32" spans="1:9" s="146" customFormat="1" x14ac:dyDescent="0.35">
      <c r="A32" s="249" t="s">
        <v>351</v>
      </c>
      <c r="B32" s="267" t="s">
        <v>407</v>
      </c>
      <c r="C32" s="266" t="s">
        <v>406</v>
      </c>
      <c r="D32" s="231"/>
      <c r="E32" s="231"/>
      <c r="F32" s="250" t="s">
        <v>434</v>
      </c>
      <c r="G32" s="473">
        <v>5</v>
      </c>
      <c r="H32" s="475"/>
      <c r="I32" s="477">
        <f t="shared" si="1"/>
        <v>0</v>
      </c>
    </row>
    <row r="33" spans="1:9" s="146" customFormat="1" ht="29" x14ac:dyDescent="0.35">
      <c r="A33" s="249" t="s">
        <v>352</v>
      </c>
      <c r="B33" s="267" t="s">
        <v>409</v>
      </c>
      <c r="C33" s="266" t="s">
        <v>408</v>
      </c>
      <c r="D33" s="231"/>
      <c r="E33" s="231"/>
      <c r="F33" s="250" t="s">
        <v>434</v>
      </c>
      <c r="G33" s="473">
        <v>60</v>
      </c>
      <c r="H33" s="475"/>
      <c r="I33" s="477">
        <f t="shared" si="1"/>
        <v>0</v>
      </c>
    </row>
    <row r="34" spans="1:9" s="146" customFormat="1" ht="29" x14ac:dyDescent="0.35">
      <c r="A34" s="249" t="s">
        <v>353</v>
      </c>
      <c r="B34" s="267" t="s">
        <v>411</v>
      </c>
      <c r="C34" s="266" t="s">
        <v>410</v>
      </c>
      <c r="D34" s="231"/>
      <c r="E34" s="231"/>
      <c r="F34" s="250" t="s">
        <v>434</v>
      </c>
      <c r="G34" s="473">
        <v>10</v>
      </c>
      <c r="H34" s="475"/>
      <c r="I34" s="477">
        <f t="shared" si="1"/>
        <v>0</v>
      </c>
    </row>
    <row r="35" spans="1:9" s="146" customFormat="1" x14ac:dyDescent="0.35">
      <c r="A35" s="249" t="s">
        <v>354</v>
      </c>
      <c r="B35" s="267" t="s">
        <v>413</v>
      </c>
      <c r="C35" s="266" t="s">
        <v>412</v>
      </c>
      <c r="D35" s="231"/>
      <c r="E35" s="231"/>
      <c r="F35" s="250" t="s">
        <v>434</v>
      </c>
      <c r="G35" s="473">
        <v>10</v>
      </c>
      <c r="H35" s="475"/>
      <c r="I35" s="477">
        <f t="shared" si="1"/>
        <v>0</v>
      </c>
    </row>
    <row r="36" spans="1:9" s="146" customFormat="1" ht="15" thickBot="1" x14ac:dyDescent="0.4">
      <c r="A36" s="249" t="s">
        <v>355</v>
      </c>
      <c r="B36" s="267" t="s">
        <v>415</v>
      </c>
      <c r="C36" s="266" t="s">
        <v>414</v>
      </c>
      <c r="D36" s="231"/>
      <c r="E36" s="231"/>
      <c r="F36" s="250" t="s">
        <v>434</v>
      </c>
      <c r="G36" s="473">
        <v>3</v>
      </c>
      <c r="H36" s="475"/>
      <c r="I36" s="480">
        <f t="shared" si="1"/>
        <v>0</v>
      </c>
    </row>
    <row r="37" spans="1:9" s="146" customFormat="1" ht="15" thickBot="1" x14ac:dyDescent="0.4">
      <c r="A37" s="309" t="s">
        <v>384</v>
      </c>
      <c r="B37" s="310"/>
      <c r="C37" s="310"/>
      <c r="D37" s="310"/>
      <c r="E37" s="310"/>
      <c r="F37" s="310"/>
      <c r="G37" s="310"/>
      <c r="H37" s="311"/>
      <c r="I37" s="232">
        <f>SUM(I30:I36)</f>
        <v>0</v>
      </c>
    </row>
    <row r="38" spans="1:9" s="190" customFormat="1" ht="15" thickBot="1" x14ac:dyDescent="0.4">
      <c r="A38" s="258"/>
      <c r="E38" s="259"/>
      <c r="F38" s="259"/>
      <c r="G38" s="259"/>
      <c r="H38" s="243"/>
      <c r="I38" s="243"/>
    </row>
    <row r="39" spans="1:9" s="146" customFormat="1" ht="15" thickBot="1" x14ac:dyDescent="0.4">
      <c r="A39" s="312" t="s">
        <v>376</v>
      </c>
      <c r="B39" s="313"/>
      <c r="C39" s="313"/>
      <c r="D39" s="313"/>
      <c r="E39" s="313"/>
      <c r="F39" s="313"/>
      <c r="G39" s="313"/>
      <c r="H39" s="313"/>
      <c r="I39" s="314"/>
    </row>
    <row r="40" spans="1:9" s="248" customFormat="1" ht="29" x14ac:dyDescent="0.35">
      <c r="A40" s="268" t="s">
        <v>356</v>
      </c>
      <c r="B40" s="269" t="s">
        <v>421</v>
      </c>
      <c r="C40" s="270" t="s">
        <v>420</v>
      </c>
      <c r="D40" s="271"/>
      <c r="E40" s="271"/>
      <c r="F40" s="252" t="s">
        <v>434</v>
      </c>
      <c r="G40" s="481">
        <v>10</v>
      </c>
      <c r="H40" s="236"/>
      <c r="I40" s="479">
        <f>G40*H40</f>
        <v>0</v>
      </c>
    </row>
    <row r="41" spans="1:9" s="248" customFormat="1" ht="29" x14ac:dyDescent="0.35">
      <c r="A41" s="249" t="s">
        <v>357</v>
      </c>
      <c r="B41" s="267" t="s">
        <v>417</v>
      </c>
      <c r="C41" s="266" t="s">
        <v>416</v>
      </c>
      <c r="D41" s="231"/>
      <c r="E41" s="231"/>
      <c r="F41" s="250" t="s">
        <v>434</v>
      </c>
      <c r="G41" s="473">
        <v>20</v>
      </c>
      <c r="H41" s="475"/>
      <c r="I41" s="477">
        <f t="shared" ref="I41:I42" si="2">G41*H41</f>
        <v>0</v>
      </c>
    </row>
    <row r="42" spans="1:9" s="248" customFormat="1" ht="15" thickBot="1" x14ac:dyDescent="0.4">
      <c r="A42" s="249" t="s">
        <v>358</v>
      </c>
      <c r="B42" s="267" t="s">
        <v>419</v>
      </c>
      <c r="C42" s="266" t="s">
        <v>418</v>
      </c>
      <c r="D42" s="231"/>
      <c r="E42" s="231"/>
      <c r="F42" s="250" t="s">
        <v>434</v>
      </c>
      <c r="G42" s="473">
        <v>5</v>
      </c>
      <c r="H42" s="475"/>
      <c r="I42" s="480">
        <f>G42*H42</f>
        <v>0</v>
      </c>
    </row>
    <row r="43" spans="1:9" s="146" customFormat="1" ht="15" thickBot="1" x14ac:dyDescent="0.4">
      <c r="A43" s="315" t="s">
        <v>385</v>
      </c>
      <c r="B43" s="316"/>
      <c r="C43" s="316"/>
      <c r="D43" s="316"/>
      <c r="E43" s="316"/>
      <c r="F43" s="316"/>
      <c r="G43" s="316"/>
      <c r="H43" s="317"/>
      <c r="I43" s="232">
        <f>SUM(I40:I42)</f>
        <v>0</v>
      </c>
    </row>
    <row r="44" spans="1:9" s="146" customFormat="1" ht="15" thickBot="1" x14ac:dyDescent="0.4">
      <c r="A44" s="234"/>
      <c r="B44" s="234"/>
      <c r="C44" s="234"/>
      <c r="D44" s="234"/>
      <c r="E44" s="234"/>
      <c r="F44" s="234"/>
      <c r="G44" s="234"/>
      <c r="H44" s="234"/>
      <c r="I44" s="235"/>
    </row>
    <row r="45" spans="1:9" s="146" customFormat="1" ht="15" thickBot="1" x14ac:dyDescent="0.4">
      <c r="A45" s="312" t="s">
        <v>377</v>
      </c>
      <c r="B45" s="313"/>
      <c r="C45" s="313"/>
      <c r="D45" s="313"/>
      <c r="E45" s="313"/>
      <c r="F45" s="313"/>
      <c r="G45" s="313"/>
      <c r="H45" s="313"/>
      <c r="I45" s="314"/>
    </row>
    <row r="46" spans="1:9" s="146" customFormat="1" ht="29" x14ac:dyDescent="0.35">
      <c r="A46" s="246" t="s">
        <v>359</v>
      </c>
      <c r="B46" s="267" t="s">
        <v>423</v>
      </c>
      <c r="C46" s="266" t="s">
        <v>422</v>
      </c>
      <c r="D46" s="231"/>
      <c r="E46" s="231"/>
      <c r="F46" s="250" t="s">
        <v>434</v>
      </c>
      <c r="G46" s="252">
        <v>1</v>
      </c>
      <c r="H46" s="236"/>
      <c r="I46" s="230">
        <f>G46*H46</f>
        <v>0</v>
      </c>
    </row>
    <row r="47" spans="1:9" s="146" customFormat="1" ht="29.5" thickBot="1" x14ac:dyDescent="0.4">
      <c r="A47" s="249" t="s">
        <v>360</v>
      </c>
      <c r="B47" s="267" t="s">
        <v>425</v>
      </c>
      <c r="C47" s="266" t="s">
        <v>424</v>
      </c>
      <c r="D47" s="231"/>
      <c r="E47" s="231"/>
      <c r="F47" s="250" t="s">
        <v>434</v>
      </c>
      <c r="G47" s="251">
        <v>2</v>
      </c>
      <c r="H47" s="231"/>
      <c r="I47" s="237">
        <f>G47*H47</f>
        <v>0</v>
      </c>
    </row>
    <row r="48" spans="1:9" s="146" customFormat="1" ht="15" thickBot="1" x14ac:dyDescent="0.4">
      <c r="A48" s="309" t="s">
        <v>386</v>
      </c>
      <c r="B48" s="310"/>
      <c r="C48" s="310"/>
      <c r="D48" s="310"/>
      <c r="E48" s="310"/>
      <c r="F48" s="310"/>
      <c r="G48" s="310"/>
      <c r="H48" s="311"/>
      <c r="I48" s="232">
        <f>SUM(I46:I47)</f>
        <v>0</v>
      </c>
    </row>
    <row r="49" spans="1:10" s="190" customFormat="1" ht="15" thickBot="1" x14ac:dyDescent="0.4">
      <c r="A49" s="260"/>
      <c r="B49" s="261"/>
      <c r="C49" s="261"/>
      <c r="D49" s="261"/>
      <c r="E49" s="261"/>
      <c r="F49" s="261"/>
      <c r="G49" s="261"/>
      <c r="H49" s="262"/>
      <c r="I49" s="232"/>
    </row>
    <row r="50" spans="1:10" s="146" customFormat="1" ht="15" thickBot="1" x14ac:dyDescent="0.4">
      <c r="A50" s="309" t="s">
        <v>255</v>
      </c>
      <c r="B50" s="310"/>
      <c r="C50" s="310"/>
      <c r="D50" s="310"/>
      <c r="E50" s="310"/>
      <c r="F50" s="310"/>
      <c r="G50" s="310"/>
      <c r="H50" s="311"/>
      <c r="I50" s="232">
        <f>SUM(I10,I14,I19,I23,I27,I37,I43,I48)</f>
        <v>0</v>
      </c>
    </row>
    <row r="51" spans="1:10" x14ac:dyDescent="0.35">
      <c r="A51" s="94"/>
      <c r="B51" s="94"/>
      <c r="C51" s="94"/>
      <c r="D51" s="94"/>
      <c r="E51" s="94"/>
      <c r="F51" s="94"/>
      <c r="G51" s="94"/>
      <c r="H51" s="234"/>
      <c r="I51" s="235"/>
    </row>
    <row r="52" spans="1:10" x14ac:dyDescent="0.35">
      <c r="A52" s="348" t="s">
        <v>256</v>
      </c>
      <c r="B52" s="348"/>
      <c r="C52" s="348"/>
      <c r="D52" s="348"/>
      <c r="E52" s="348"/>
      <c r="F52" s="348"/>
      <c r="G52" s="348"/>
      <c r="H52" s="348"/>
      <c r="I52" s="348"/>
    </row>
    <row r="53" spans="1:10" x14ac:dyDescent="0.35">
      <c r="A53" s="95"/>
      <c r="B53" s="95"/>
      <c r="C53" s="95"/>
      <c r="D53" s="95"/>
      <c r="E53" s="95"/>
      <c r="F53" s="95"/>
      <c r="G53" s="95"/>
      <c r="H53" s="238"/>
      <c r="I53" s="238"/>
    </row>
    <row r="54" spans="1:10" s="6" customFormat="1" ht="31" customHeight="1" x14ac:dyDescent="0.35">
      <c r="A54" s="349" t="s">
        <v>369</v>
      </c>
      <c r="B54" s="348"/>
      <c r="C54" s="348"/>
      <c r="D54" s="348"/>
      <c r="E54" s="348"/>
      <c r="F54" s="348"/>
      <c r="G54" s="348"/>
      <c r="H54" s="348"/>
      <c r="I54" s="348"/>
      <c r="J54" s="245"/>
    </row>
    <row r="55" spans="1:10" x14ac:dyDescent="0.35">
      <c r="A55" s="95"/>
      <c r="B55" s="95"/>
      <c r="C55" s="95"/>
      <c r="D55" s="95"/>
      <c r="E55" s="95"/>
      <c r="F55" s="95"/>
      <c r="G55" s="95"/>
      <c r="H55" s="238"/>
      <c r="I55" s="238"/>
    </row>
    <row r="56" spans="1:10" x14ac:dyDescent="0.35">
      <c r="A56" s="350" t="s">
        <v>257</v>
      </c>
      <c r="B56" s="350"/>
      <c r="C56" s="351"/>
      <c r="D56" s="474">
        <v>46311</v>
      </c>
      <c r="E56" s="86"/>
      <c r="F56" s="86"/>
      <c r="G56" s="86"/>
      <c r="H56" s="227"/>
      <c r="I56" s="227"/>
    </row>
    <row r="57" spans="1:10" ht="15" thickBot="1" x14ac:dyDescent="0.4">
      <c r="A57" s="96"/>
      <c r="B57" s="96"/>
      <c r="C57" s="97"/>
      <c r="D57" s="98"/>
      <c r="E57" s="86"/>
      <c r="F57" s="86"/>
      <c r="G57" s="86"/>
      <c r="H57" s="227"/>
      <c r="I57" s="227"/>
    </row>
    <row r="58" spans="1:10" ht="23.9" customHeight="1" x14ac:dyDescent="0.35">
      <c r="A58" s="352" t="s">
        <v>258</v>
      </c>
      <c r="B58" s="353"/>
      <c r="C58" s="99">
        <v>1</v>
      </c>
      <c r="D58" s="354" t="s">
        <v>259</v>
      </c>
      <c r="E58" s="355"/>
      <c r="F58" s="355"/>
      <c r="G58" s="355"/>
      <c r="H58" s="355"/>
      <c r="I58" s="356"/>
    </row>
    <row r="59" spans="1:10" ht="25.4" customHeight="1" x14ac:dyDescent="0.35">
      <c r="A59" s="337" t="s">
        <v>260</v>
      </c>
      <c r="B59" s="338"/>
      <c r="C59" s="226">
        <v>15</v>
      </c>
      <c r="D59" s="339" t="s">
        <v>261</v>
      </c>
      <c r="E59" s="340"/>
      <c r="F59" s="340"/>
      <c r="G59" s="340"/>
      <c r="H59" s="340"/>
      <c r="I59" s="341"/>
    </row>
    <row r="60" spans="1:10" s="6" customFormat="1" ht="25.4" customHeight="1" thickBot="1" x14ac:dyDescent="0.4">
      <c r="A60" s="100"/>
      <c r="B60" s="101"/>
      <c r="C60" s="86"/>
      <c r="D60" s="102"/>
      <c r="E60" s="102"/>
      <c r="F60" s="102"/>
      <c r="G60" s="102"/>
      <c r="H60" s="239"/>
      <c r="I60" s="240"/>
    </row>
    <row r="61" spans="1:10" ht="24" customHeight="1" thickBot="1" x14ac:dyDescent="0.4">
      <c r="A61" s="342" t="s">
        <v>232</v>
      </c>
      <c r="B61" s="343"/>
      <c r="C61" s="343"/>
      <c r="D61" s="343"/>
      <c r="E61" s="343"/>
      <c r="F61" s="343"/>
      <c r="G61" s="343"/>
      <c r="H61" s="343"/>
      <c r="I61" s="344"/>
    </row>
    <row r="62" spans="1:10" ht="36" customHeight="1" x14ac:dyDescent="0.35">
      <c r="A62" s="103">
        <v>1</v>
      </c>
      <c r="B62" s="345" t="s">
        <v>474</v>
      </c>
      <c r="C62" s="345"/>
      <c r="D62" s="345"/>
      <c r="E62" s="345" t="s">
        <v>378</v>
      </c>
      <c r="F62" s="345"/>
      <c r="G62" s="345"/>
      <c r="H62" s="346"/>
      <c r="I62" s="347"/>
    </row>
    <row r="63" spans="1:10" ht="36" customHeight="1" x14ac:dyDescent="0.35">
      <c r="A63" s="103">
        <v>2</v>
      </c>
      <c r="B63" s="333" t="s">
        <v>262</v>
      </c>
      <c r="C63" s="334"/>
      <c r="D63" s="335"/>
      <c r="E63" s="333" t="s">
        <v>263</v>
      </c>
      <c r="F63" s="334"/>
      <c r="G63" s="334"/>
      <c r="H63" s="334"/>
      <c r="I63" s="336"/>
    </row>
    <row r="64" spans="1:10" ht="42.75" customHeight="1" x14ac:dyDescent="0.35">
      <c r="A64" s="103">
        <v>3</v>
      </c>
      <c r="B64" s="327" t="s">
        <v>264</v>
      </c>
      <c r="C64" s="328"/>
      <c r="D64" s="329"/>
      <c r="E64" s="330" t="s">
        <v>265</v>
      </c>
      <c r="F64" s="330"/>
      <c r="G64" s="330"/>
      <c r="H64" s="331"/>
      <c r="I64" s="332"/>
      <c r="J64" s="3"/>
    </row>
    <row r="65" spans="1:10" ht="256.5" customHeight="1" x14ac:dyDescent="0.35">
      <c r="A65" s="103">
        <v>4</v>
      </c>
      <c r="B65" s="327" t="s">
        <v>266</v>
      </c>
      <c r="C65" s="328"/>
      <c r="D65" s="329"/>
      <c r="E65" s="345" t="s">
        <v>267</v>
      </c>
      <c r="F65" s="345"/>
      <c r="G65" s="345"/>
      <c r="H65" s="346"/>
      <c r="I65" s="347"/>
      <c r="J65" s="3"/>
    </row>
    <row r="66" spans="1:10" ht="23.5" customHeight="1" x14ac:dyDescent="0.35">
      <c r="A66" s="103">
        <v>5</v>
      </c>
      <c r="B66" s="357" t="s">
        <v>268</v>
      </c>
      <c r="C66" s="334"/>
      <c r="D66" s="335"/>
      <c r="E66" s="345" t="s">
        <v>269</v>
      </c>
      <c r="F66" s="345"/>
      <c r="G66" s="345"/>
      <c r="H66" s="346"/>
      <c r="I66" s="347"/>
    </row>
    <row r="67" spans="1:10" ht="161.5" customHeight="1" thickBot="1" x14ac:dyDescent="0.4">
      <c r="A67" s="104">
        <v>6</v>
      </c>
      <c r="B67" s="358" t="s">
        <v>270</v>
      </c>
      <c r="C67" s="359"/>
      <c r="D67" s="360"/>
      <c r="E67" s="361" t="s">
        <v>271</v>
      </c>
      <c r="F67" s="361"/>
      <c r="G67" s="361"/>
      <c r="H67" s="362"/>
      <c r="I67" s="363"/>
    </row>
    <row r="68" spans="1:10" ht="15" thickBot="1" x14ac:dyDescent="0.4">
      <c r="A68" s="342" t="s">
        <v>272</v>
      </c>
      <c r="B68" s="343"/>
      <c r="C68" s="343"/>
      <c r="D68" s="343"/>
      <c r="E68" s="343"/>
      <c r="F68" s="343"/>
      <c r="G68" s="343"/>
      <c r="H68" s="343"/>
      <c r="I68" s="344"/>
    </row>
    <row r="69" spans="1:10" s="224" customFormat="1" ht="24.65" customHeight="1" x14ac:dyDescent="0.35">
      <c r="A69" s="223">
        <v>1</v>
      </c>
      <c r="B69" s="364" t="s">
        <v>475</v>
      </c>
      <c r="C69" s="364"/>
      <c r="D69" s="364"/>
      <c r="E69" s="365" t="s">
        <v>476</v>
      </c>
      <c r="F69" s="365"/>
      <c r="G69" s="365"/>
      <c r="H69" s="365"/>
      <c r="I69" s="366"/>
    </row>
    <row r="70" spans="1:10" s="6" customFormat="1" ht="35.15" customHeight="1" thickBot="1" x14ac:dyDescent="0.4">
      <c r="A70" s="225">
        <v>2</v>
      </c>
      <c r="B70" s="367" t="s">
        <v>273</v>
      </c>
      <c r="C70" s="367"/>
      <c r="D70" s="367"/>
      <c r="E70" s="368" t="s">
        <v>274</v>
      </c>
      <c r="F70" s="368"/>
      <c r="G70" s="368"/>
      <c r="H70" s="368"/>
      <c r="I70" s="369"/>
    </row>
    <row r="71" spans="1:10" ht="14.15" customHeight="1" thickBot="1" x14ac:dyDescent="0.4">
      <c r="A71" s="105"/>
      <c r="B71" s="105"/>
      <c r="C71" s="105"/>
      <c r="D71" s="105"/>
      <c r="E71" s="105"/>
      <c r="F71" s="105"/>
      <c r="G71" s="105"/>
      <c r="H71" s="241"/>
      <c r="I71" s="241"/>
    </row>
    <row r="72" spans="1:10" ht="82.4" customHeight="1" thickBot="1" x14ac:dyDescent="0.4">
      <c r="A72" s="370" t="s">
        <v>241</v>
      </c>
      <c r="B72" s="371"/>
      <c r="C72" s="371"/>
      <c r="D72" s="371"/>
      <c r="E72" s="372" t="s">
        <v>242</v>
      </c>
      <c r="F72" s="372"/>
      <c r="G72" s="372"/>
      <c r="H72" s="373"/>
      <c r="I72" s="374"/>
    </row>
    <row r="73" spans="1:10" ht="15" customHeight="1" x14ac:dyDescent="0.35">
      <c r="A73" s="107"/>
      <c r="B73" s="108"/>
      <c r="C73" s="108"/>
      <c r="D73" s="108"/>
      <c r="E73" s="101"/>
      <c r="F73" s="101"/>
      <c r="G73" s="101"/>
      <c r="H73" s="242"/>
      <c r="I73" s="242"/>
    </row>
    <row r="74" spans="1:10" x14ac:dyDescent="0.35">
      <c r="A74" s="375" t="s">
        <v>243</v>
      </c>
      <c r="B74" s="375"/>
      <c r="C74" s="376"/>
      <c r="D74" s="377"/>
      <c r="E74" s="109" t="s">
        <v>244</v>
      </c>
      <c r="F74" s="376"/>
      <c r="G74" s="380"/>
      <c r="H74" s="380"/>
      <c r="I74" s="377"/>
    </row>
    <row r="75" spans="1:10" x14ac:dyDescent="0.35">
      <c r="A75" s="375" t="s">
        <v>245</v>
      </c>
      <c r="B75" s="375"/>
      <c r="C75" s="378"/>
      <c r="D75" s="379"/>
      <c r="E75" s="109" t="s">
        <v>246</v>
      </c>
      <c r="F75" s="378"/>
      <c r="G75" s="381"/>
      <c r="H75" s="381"/>
      <c r="I75" s="379"/>
    </row>
    <row r="76" spans="1:10" x14ac:dyDescent="0.35">
      <c r="A76" s="382" t="s">
        <v>247</v>
      </c>
      <c r="B76" s="382"/>
      <c r="C76" s="85"/>
      <c r="D76" s="85"/>
      <c r="E76" s="86"/>
      <c r="F76" s="86"/>
      <c r="G76" s="86"/>
      <c r="H76" s="227"/>
      <c r="I76" s="227"/>
    </row>
    <row r="77" spans="1:10" ht="34.4" customHeight="1" x14ac:dyDescent="0.35">
      <c r="A77" s="320" t="s">
        <v>248</v>
      </c>
      <c r="B77" s="320"/>
      <c r="C77" s="320"/>
      <c r="D77" s="320"/>
      <c r="E77" s="320"/>
      <c r="F77" s="320"/>
      <c r="G77" s="320"/>
      <c r="H77" s="320"/>
      <c r="I77" s="320"/>
    </row>
    <row r="78" spans="1:10" x14ac:dyDescent="0.35">
      <c r="A78" s="110"/>
      <c r="B78" s="6"/>
      <c r="C78" s="6"/>
      <c r="D78" s="6"/>
      <c r="E78" s="80"/>
      <c r="F78" s="80"/>
      <c r="G78" s="80"/>
      <c r="H78" s="243"/>
      <c r="I78" s="243"/>
    </row>
    <row r="79" spans="1:10" x14ac:dyDescent="0.35">
      <c r="A79" s="110"/>
      <c r="B79" s="6"/>
      <c r="C79" s="6"/>
      <c r="D79" s="6"/>
      <c r="E79" s="80"/>
      <c r="F79" s="80"/>
      <c r="G79" s="80"/>
      <c r="H79" s="243"/>
      <c r="I79" s="243"/>
    </row>
    <row r="80" spans="1:10" x14ac:dyDescent="0.35">
      <c r="A80" s="110"/>
      <c r="B80" s="6"/>
      <c r="C80" s="6"/>
      <c r="D80" s="6"/>
      <c r="E80" s="80"/>
      <c r="F80" s="80"/>
      <c r="G80" s="80"/>
      <c r="H80" s="243"/>
      <c r="I80" s="243"/>
    </row>
  </sheetData>
  <mergeCells count="57">
    <mergeCell ref="A77:I77"/>
    <mergeCell ref="A68:I68"/>
    <mergeCell ref="B69:D69"/>
    <mergeCell ref="E69:I69"/>
    <mergeCell ref="B70:D70"/>
    <mergeCell ref="E70:I70"/>
    <mergeCell ref="A72:D72"/>
    <mergeCell ref="E72:I72"/>
    <mergeCell ref="A74:B74"/>
    <mergeCell ref="C74:D75"/>
    <mergeCell ref="F74:I75"/>
    <mergeCell ref="A75:B75"/>
    <mergeCell ref="A76:B76"/>
    <mergeCell ref="B66:D66"/>
    <mergeCell ref="E66:I66"/>
    <mergeCell ref="B67:D67"/>
    <mergeCell ref="E67:I67"/>
    <mergeCell ref="B65:D65"/>
    <mergeCell ref="E65:I65"/>
    <mergeCell ref="B64:D64"/>
    <mergeCell ref="E64:I64"/>
    <mergeCell ref="B63:D63"/>
    <mergeCell ref="E63:I63"/>
    <mergeCell ref="A50:H50"/>
    <mergeCell ref="A59:B59"/>
    <mergeCell ref="D59:I59"/>
    <mergeCell ref="A61:I61"/>
    <mergeCell ref="B62:D62"/>
    <mergeCell ref="E62:I62"/>
    <mergeCell ref="A52:I52"/>
    <mergeCell ref="A54:I54"/>
    <mergeCell ref="A56:C56"/>
    <mergeCell ref="A58:B58"/>
    <mergeCell ref="D58:I58"/>
    <mergeCell ref="A1:B1"/>
    <mergeCell ref="H1:I1"/>
    <mergeCell ref="B2:C2"/>
    <mergeCell ref="E2:H2"/>
    <mergeCell ref="B3:C3"/>
    <mergeCell ref="A4:I4"/>
    <mergeCell ref="A5:I5"/>
    <mergeCell ref="A7:I7"/>
    <mergeCell ref="A10:H10"/>
    <mergeCell ref="A12:I12"/>
    <mergeCell ref="A14:H14"/>
    <mergeCell ref="A19:H19"/>
    <mergeCell ref="A21:I21"/>
    <mergeCell ref="A23:H23"/>
    <mergeCell ref="A25:I25"/>
    <mergeCell ref="A48:H48"/>
    <mergeCell ref="A16:I16"/>
    <mergeCell ref="A39:I39"/>
    <mergeCell ref="A27:H27"/>
    <mergeCell ref="A29:I29"/>
    <mergeCell ref="A37:H37"/>
    <mergeCell ref="A43:H43"/>
    <mergeCell ref="A45:I45"/>
  </mergeCells>
  <conditionalFormatting sqref="C74">
    <cfRule type="containsBlanks" dxfId="34" priority="14">
      <formula>LEN(TRIM(C74))=0</formula>
    </cfRule>
  </conditionalFormatting>
  <conditionalFormatting sqref="D8:E9">
    <cfRule type="containsBlanks" dxfId="33" priority="18">
      <formula>LEN(TRIM(D8))=0</formula>
    </cfRule>
  </conditionalFormatting>
  <conditionalFormatting sqref="D13:E13">
    <cfRule type="containsBlanks" dxfId="32" priority="17">
      <formula>LEN(TRIM(D13))=0</formula>
    </cfRule>
  </conditionalFormatting>
  <conditionalFormatting sqref="D17:E18">
    <cfRule type="containsBlanks" dxfId="31" priority="12">
      <formula>LEN(TRIM(D17))=0</formula>
    </cfRule>
  </conditionalFormatting>
  <conditionalFormatting sqref="D22:E22">
    <cfRule type="containsBlanks" dxfId="30" priority="11">
      <formula>LEN(TRIM(D22))=0</formula>
    </cfRule>
  </conditionalFormatting>
  <conditionalFormatting sqref="D26:E26">
    <cfRule type="containsBlanks" dxfId="29" priority="8">
      <formula>LEN(TRIM(D26))=0</formula>
    </cfRule>
  </conditionalFormatting>
  <conditionalFormatting sqref="D30:E36">
    <cfRule type="containsBlanks" dxfId="28" priority="7">
      <formula>LEN(TRIM(D30))=0</formula>
    </cfRule>
  </conditionalFormatting>
  <conditionalFormatting sqref="D40:E42">
    <cfRule type="containsBlanks" dxfId="27" priority="4">
      <formula>LEN(TRIM(D40))=0</formula>
    </cfRule>
  </conditionalFormatting>
  <conditionalFormatting sqref="D46:E47">
    <cfRule type="containsBlanks" dxfId="26" priority="3">
      <formula>LEN(TRIM(D46))=0</formula>
    </cfRule>
  </conditionalFormatting>
  <conditionalFormatting sqref="F74">
    <cfRule type="containsBlanks" dxfId="25" priority="13">
      <formula>LEN(TRIM(F74))=0</formula>
    </cfRule>
  </conditionalFormatting>
  <conditionalFormatting sqref="H8:H9">
    <cfRule type="containsBlanks" dxfId="24" priority="16">
      <formula>LEN(TRIM(H8))=0</formula>
    </cfRule>
  </conditionalFormatting>
  <conditionalFormatting sqref="H13">
    <cfRule type="containsBlanks" dxfId="23" priority="15">
      <formula>LEN(TRIM(H13))=0</formula>
    </cfRule>
  </conditionalFormatting>
  <conditionalFormatting sqref="H17:H18">
    <cfRule type="containsBlanks" dxfId="22" priority="10">
      <formula>LEN(TRIM(H17))=0</formula>
    </cfRule>
  </conditionalFormatting>
  <conditionalFormatting sqref="H22">
    <cfRule type="containsBlanks" dxfId="21" priority="9">
      <formula>LEN(TRIM(H22))=0</formula>
    </cfRule>
  </conditionalFormatting>
  <conditionalFormatting sqref="H26">
    <cfRule type="containsBlanks" dxfId="20" priority="6">
      <formula>LEN(TRIM(H26))=0</formula>
    </cfRule>
  </conditionalFormatting>
  <conditionalFormatting sqref="H30:H36">
    <cfRule type="containsBlanks" dxfId="19" priority="5">
      <formula>LEN(TRIM(H30))=0</formula>
    </cfRule>
  </conditionalFormatting>
  <conditionalFormatting sqref="H40:H42">
    <cfRule type="containsBlanks" dxfId="18" priority="2">
      <formula>LEN(TRIM(H40))=0</formula>
    </cfRule>
  </conditionalFormatting>
  <conditionalFormatting sqref="H46:H47">
    <cfRule type="containsBlanks" dxfId="17" priority="1">
      <formula>LEN(TRIM(H46))=0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019E5-93D3-424C-AAE5-66108F335217}">
  <dimension ref="A1:T62"/>
  <sheetViews>
    <sheetView tabSelected="1" view="pageLayout" topLeftCell="C43" zoomScale="90" zoomScaleNormal="80" zoomScalePageLayoutView="90" workbookViewId="0">
      <selection activeCell="J54" sqref="J54:K54"/>
    </sheetView>
  </sheetViews>
  <sheetFormatPr defaultColWidth="9.1796875" defaultRowHeight="14.5" x14ac:dyDescent="0.35"/>
  <cols>
    <col min="1" max="1" width="5.81640625" style="111" customWidth="1"/>
    <col min="2" max="2" width="28.81640625" customWidth="1"/>
    <col min="3" max="3" width="30.1796875" customWidth="1"/>
    <col min="4" max="4" width="45.1796875" customWidth="1"/>
    <col min="5" max="5" width="42.453125" style="112" customWidth="1"/>
    <col min="6" max="6" width="15.81640625" style="112" customWidth="1"/>
    <col min="7" max="7" width="13.81640625" style="112" customWidth="1"/>
    <col min="8" max="8" width="21.1796875" style="112" customWidth="1"/>
    <col min="9" max="9" width="16.1796875" style="113" customWidth="1"/>
  </cols>
  <sheetData>
    <row r="1" spans="1:9" ht="15.5" x14ac:dyDescent="0.35">
      <c r="A1" s="110"/>
      <c r="B1" s="6"/>
      <c r="C1" s="6"/>
      <c r="D1" s="6"/>
      <c r="E1" s="80"/>
      <c r="F1" s="80"/>
      <c r="G1" s="80"/>
      <c r="H1" s="80"/>
      <c r="I1" s="81" t="s">
        <v>328</v>
      </c>
    </row>
    <row r="2" spans="1:9" ht="15.5" x14ac:dyDescent="0.35">
      <c r="A2" s="82"/>
      <c r="B2" s="383" t="s">
        <v>212</v>
      </c>
      <c r="C2" s="384"/>
      <c r="D2" s="83">
        <f>'Invitation NEW'!B2</f>
        <v>7000022483</v>
      </c>
      <c r="E2" s="325"/>
      <c r="F2" s="325"/>
      <c r="G2" s="325"/>
      <c r="H2" s="325"/>
      <c r="I2" s="325"/>
    </row>
    <row r="3" spans="1:9" x14ac:dyDescent="0.35">
      <c r="A3" s="82"/>
      <c r="B3" s="385" t="s">
        <v>213</v>
      </c>
      <c r="C3" s="324"/>
      <c r="D3" s="85"/>
      <c r="E3" s="86"/>
      <c r="F3" s="86"/>
      <c r="G3" s="86"/>
      <c r="H3" s="86"/>
      <c r="I3" s="84"/>
    </row>
    <row r="4" spans="1:9" ht="47.5" customHeight="1" thickBot="1" x14ac:dyDescent="0.4">
      <c r="A4" s="318" t="s">
        <v>214</v>
      </c>
      <c r="B4" s="318"/>
      <c r="C4" s="318"/>
      <c r="D4" s="318"/>
      <c r="E4" s="318"/>
      <c r="F4" s="318"/>
      <c r="G4" s="318"/>
      <c r="H4" s="318"/>
      <c r="I4" s="318"/>
    </row>
    <row r="5" spans="1:9" ht="47.5" customHeight="1" thickBot="1" x14ac:dyDescent="0.4">
      <c r="A5" s="386" t="s">
        <v>215</v>
      </c>
      <c r="B5" s="387"/>
      <c r="C5" s="387"/>
      <c r="D5" s="387"/>
      <c r="E5" s="387"/>
      <c r="F5" s="387"/>
      <c r="G5" s="387"/>
      <c r="H5" s="387"/>
      <c r="I5" s="387"/>
    </row>
    <row r="6" spans="1:9" ht="53.5" thickBot="1" x14ac:dyDescent="0.4">
      <c r="A6" s="87" t="s">
        <v>216</v>
      </c>
      <c r="B6" s="88" t="s">
        <v>207</v>
      </c>
      <c r="C6" s="114" t="s">
        <v>217</v>
      </c>
      <c r="D6" s="90" t="s">
        <v>218</v>
      </c>
      <c r="E6" s="90" t="s">
        <v>219</v>
      </c>
      <c r="F6" s="90" t="s">
        <v>220</v>
      </c>
      <c r="G6" s="88" t="s">
        <v>221</v>
      </c>
      <c r="H6" s="482" t="s">
        <v>222</v>
      </c>
      <c r="I6" s="483" t="s">
        <v>209</v>
      </c>
    </row>
    <row r="7" spans="1:9" s="93" customFormat="1" ht="15" thickBot="1" x14ac:dyDescent="0.4">
      <c r="A7" s="312" t="s">
        <v>223</v>
      </c>
      <c r="B7" s="313"/>
      <c r="C7" s="313"/>
      <c r="D7" s="313"/>
      <c r="E7" s="313"/>
      <c r="F7" s="313"/>
      <c r="G7" s="313"/>
      <c r="H7" s="313"/>
      <c r="I7" s="314"/>
    </row>
    <row r="8" spans="1:9" s="93" customFormat="1" x14ac:dyDescent="0.35">
      <c r="A8" s="246" t="s">
        <v>210</v>
      </c>
      <c r="B8" s="273" t="s">
        <v>391</v>
      </c>
      <c r="C8" s="274" t="s">
        <v>390</v>
      </c>
      <c r="D8" s="247"/>
      <c r="E8" s="247"/>
      <c r="F8" s="250" t="s">
        <v>434</v>
      </c>
      <c r="G8" s="252">
        <v>30</v>
      </c>
      <c r="H8" s="247"/>
      <c r="I8" s="275"/>
    </row>
    <row r="9" spans="1:9" s="93" customFormat="1" x14ac:dyDescent="0.35">
      <c r="A9" s="249" t="s">
        <v>211</v>
      </c>
      <c r="B9" s="273" t="s">
        <v>393</v>
      </c>
      <c r="C9" s="274" t="s">
        <v>392</v>
      </c>
      <c r="D9" s="231"/>
      <c r="E9" s="231"/>
      <c r="F9" s="250" t="s">
        <v>434</v>
      </c>
      <c r="G9" s="276">
        <v>70</v>
      </c>
      <c r="H9" s="231"/>
      <c r="I9" s="277"/>
    </row>
    <row r="10" spans="1:9" s="93" customFormat="1" ht="8.5" customHeight="1" thickBot="1" x14ac:dyDescent="0.4">
      <c r="A10" s="278"/>
      <c r="B10" s="279"/>
      <c r="C10" s="190"/>
      <c r="D10" s="190"/>
      <c r="E10" s="190"/>
      <c r="F10" s="280"/>
      <c r="G10" s="280"/>
      <c r="H10" s="281"/>
      <c r="I10" s="281"/>
    </row>
    <row r="11" spans="1:9" s="93" customFormat="1" ht="15" thickBot="1" x14ac:dyDescent="0.4">
      <c r="A11" s="312" t="s">
        <v>224</v>
      </c>
      <c r="B11" s="313"/>
      <c r="C11" s="313"/>
      <c r="D11" s="313"/>
      <c r="E11" s="313"/>
      <c r="F11" s="313"/>
      <c r="G11" s="313"/>
      <c r="H11" s="313"/>
      <c r="I11" s="314"/>
    </row>
    <row r="12" spans="1:9" s="93" customFormat="1" x14ac:dyDescent="0.35">
      <c r="A12" s="246" t="s">
        <v>42</v>
      </c>
      <c r="B12" s="282" t="s">
        <v>391</v>
      </c>
      <c r="C12" s="283" t="s">
        <v>390</v>
      </c>
      <c r="D12" s="231"/>
      <c r="E12" s="231"/>
      <c r="F12" s="250" t="s">
        <v>434</v>
      </c>
      <c r="G12" s="252">
        <v>30</v>
      </c>
      <c r="H12" s="247"/>
      <c r="I12" s="275"/>
    </row>
    <row r="13" spans="1:9" s="93" customFormat="1" ht="6" customHeight="1" thickBot="1" x14ac:dyDescent="0.4">
      <c r="A13" s="278"/>
      <c r="B13" s="279"/>
      <c r="C13" s="190"/>
      <c r="D13" s="281"/>
      <c r="E13" s="281"/>
      <c r="F13" s="280"/>
      <c r="G13" s="280"/>
      <c r="H13" s="280"/>
      <c r="I13" s="280"/>
    </row>
    <row r="14" spans="1:9" s="93" customFormat="1" ht="15" thickBot="1" x14ac:dyDescent="0.4">
      <c r="A14" s="312" t="s">
        <v>387</v>
      </c>
      <c r="B14" s="313"/>
      <c r="C14" s="313"/>
      <c r="D14" s="313"/>
      <c r="E14" s="313"/>
      <c r="F14" s="313"/>
      <c r="G14" s="313"/>
      <c r="H14" s="313"/>
      <c r="I14" s="314"/>
    </row>
    <row r="15" spans="1:9" s="93" customFormat="1" x14ac:dyDescent="0.35">
      <c r="A15" s="246" t="s">
        <v>346</v>
      </c>
      <c r="B15" s="282" t="s">
        <v>395</v>
      </c>
      <c r="C15" s="283" t="s">
        <v>394</v>
      </c>
      <c r="D15" s="247"/>
      <c r="E15" s="247"/>
      <c r="F15" s="250" t="s">
        <v>434</v>
      </c>
      <c r="G15" s="252">
        <v>60</v>
      </c>
      <c r="H15" s="247"/>
      <c r="I15" s="275"/>
    </row>
    <row r="16" spans="1:9" s="93" customFormat="1" x14ac:dyDescent="0.35">
      <c r="A16" s="249" t="s">
        <v>347</v>
      </c>
      <c r="B16" s="273" t="s">
        <v>397</v>
      </c>
      <c r="C16" s="274" t="s">
        <v>396</v>
      </c>
      <c r="D16" s="231"/>
      <c r="E16" s="231"/>
      <c r="F16" s="250" t="s">
        <v>434</v>
      </c>
      <c r="G16" s="276">
        <v>30</v>
      </c>
      <c r="H16" s="231"/>
      <c r="I16" s="277"/>
    </row>
    <row r="17" spans="1:9" s="93" customFormat="1" ht="7" customHeight="1" thickBot="1" x14ac:dyDescent="0.4">
      <c r="A17" s="278"/>
      <c r="B17" s="279"/>
      <c r="C17" s="190"/>
      <c r="D17" s="190"/>
      <c r="E17" s="190"/>
      <c r="F17" s="280"/>
      <c r="G17" s="280"/>
      <c r="H17" s="281"/>
      <c r="I17" s="281"/>
    </row>
    <row r="18" spans="1:9" s="93" customFormat="1" ht="15" thickBot="1" x14ac:dyDescent="0.4">
      <c r="A18" s="312" t="s">
        <v>373</v>
      </c>
      <c r="B18" s="313"/>
      <c r="C18" s="313"/>
      <c r="D18" s="313"/>
      <c r="E18" s="313"/>
      <c r="F18" s="313"/>
      <c r="G18" s="313"/>
      <c r="H18" s="313"/>
      <c r="I18" s="314"/>
    </row>
    <row r="19" spans="1:9" s="248" customFormat="1" x14ac:dyDescent="0.35">
      <c r="A19" s="246" t="s">
        <v>139</v>
      </c>
      <c r="B19" s="273" t="s">
        <v>399</v>
      </c>
      <c r="C19" s="274" t="s">
        <v>398</v>
      </c>
      <c r="D19" s="231"/>
      <c r="E19" s="231"/>
      <c r="F19" s="250" t="s">
        <v>434</v>
      </c>
      <c r="G19" s="252">
        <v>30</v>
      </c>
      <c r="H19" s="247"/>
      <c r="I19" s="275"/>
    </row>
    <row r="20" spans="1:9" s="281" customFormat="1" ht="15" thickBot="1" x14ac:dyDescent="0.4">
      <c r="A20" s="278"/>
      <c r="B20" s="279"/>
      <c r="C20" s="190"/>
      <c r="D20" s="279"/>
      <c r="E20" s="279"/>
      <c r="F20" s="280"/>
      <c r="G20" s="280"/>
      <c r="H20" s="284"/>
      <c r="I20" s="284"/>
    </row>
    <row r="21" spans="1:9" s="248" customFormat="1" ht="15" thickBot="1" x14ac:dyDescent="0.4">
      <c r="A21" s="312" t="s">
        <v>374</v>
      </c>
      <c r="B21" s="313"/>
      <c r="C21" s="313"/>
      <c r="D21" s="313"/>
      <c r="E21" s="313"/>
      <c r="F21" s="313"/>
      <c r="G21" s="313"/>
      <c r="H21" s="313"/>
      <c r="I21" s="314"/>
    </row>
    <row r="22" spans="1:9" s="248" customFormat="1" x14ac:dyDescent="0.35">
      <c r="A22" s="268" t="s">
        <v>348</v>
      </c>
      <c r="B22" s="273" t="s">
        <v>401</v>
      </c>
      <c r="C22" s="274" t="s">
        <v>400</v>
      </c>
      <c r="D22" s="247"/>
      <c r="E22" s="247"/>
      <c r="F22" s="250" t="s">
        <v>434</v>
      </c>
      <c r="G22" s="252">
        <v>34</v>
      </c>
      <c r="H22" s="247"/>
      <c r="I22" s="275"/>
    </row>
    <row r="23" spans="1:9" s="248" customFormat="1" ht="8" customHeight="1" thickBot="1" x14ac:dyDescent="0.4">
      <c r="A23" s="278"/>
      <c r="B23" s="279"/>
      <c r="C23" s="190"/>
      <c r="D23" s="190"/>
      <c r="E23" s="190"/>
      <c r="F23" s="280"/>
      <c r="G23" s="280"/>
      <c r="H23" s="281"/>
      <c r="I23" s="281"/>
    </row>
    <row r="24" spans="1:9" s="248" customFormat="1" ht="15" thickBot="1" x14ac:dyDescent="0.4">
      <c r="A24" s="312" t="s">
        <v>375</v>
      </c>
      <c r="B24" s="313"/>
      <c r="C24" s="313"/>
      <c r="D24" s="313"/>
      <c r="E24" s="313"/>
      <c r="F24" s="313"/>
      <c r="G24" s="313"/>
      <c r="H24" s="313"/>
      <c r="I24" s="314"/>
    </row>
    <row r="25" spans="1:9" s="248" customFormat="1" ht="29" x14ac:dyDescent="0.35">
      <c r="A25" s="246" t="s">
        <v>349</v>
      </c>
      <c r="B25" s="273" t="s">
        <v>403</v>
      </c>
      <c r="C25" s="274" t="s">
        <v>402</v>
      </c>
      <c r="D25" s="231"/>
      <c r="E25" s="231"/>
      <c r="F25" s="250" t="s">
        <v>434</v>
      </c>
      <c r="G25" s="473">
        <v>10</v>
      </c>
      <c r="H25" s="247"/>
      <c r="I25" s="275"/>
    </row>
    <row r="26" spans="1:9" s="248" customFormat="1" x14ac:dyDescent="0.35">
      <c r="A26" s="249" t="s">
        <v>350</v>
      </c>
      <c r="B26" s="273" t="s">
        <v>405</v>
      </c>
      <c r="C26" s="274" t="s">
        <v>404</v>
      </c>
      <c r="D26" s="231"/>
      <c r="E26" s="231"/>
      <c r="F26" s="250" t="s">
        <v>434</v>
      </c>
      <c r="G26" s="473">
        <v>25</v>
      </c>
      <c r="H26" s="231"/>
      <c r="I26" s="277"/>
    </row>
    <row r="27" spans="1:9" s="248" customFormat="1" x14ac:dyDescent="0.35">
      <c r="A27" s="249" t="s">
        <v>351</v>
      </c>
      <c r="B27" s="273" t="s">
        <v>407</v>
      </c>
      <c r="C27" s="274" t="s">
        <v>406</v>
      </c>
      <c r="D27" s="231"/>
      <c r="E27" s="231"/>
      <c r="F27" s="250" t="s">
        <v>434</v>
      </c>
      <c r="G27" s="473">
        <v>5</v>
      </c>
      <c r="H27" s="231"/>
      <c r="I27" s="277"/>
    </row>
    <row r="28" spans="1:9" s="248" customFormat="1" ht="29" x14ac:dyDescent="0.35">
      <c r="A28" s="249" t="s">
        <v>352</v>
      </c>
      <c r="B28" s="273" t="s">
        <v>409</v>
      </c>
      <c r="C28" s="274" t="s">
        <v>408</v>
      </c>
      <c r="D28" s="231"/>
      <c r="E28" s="231"/>
      <c r="F28" s="250" t="s">
        <v>434</v>
      </c>
      <c r="G28" s="473">
        <v>60</v>
      </c>
      <c r="H28" s="231"/>
      <c r="I28" s="277"/>
    </row>
    <row r="29" spans="1:9" s="248" customFormat="1" x14ac:dyDescent="0.35">
      <c r="A29" s="249" t="s">
        <v>353</v>
      </c>
      <c r="B29" s="273" t="s">
        <v>411</v>
      </c>
      <c r="C29" s="274" t="s">
        <v>410</v>
      </c>
      <c r="D29" s="231"/>
      <c r="E29" s="231"/>
      <c r="F29" s="250" t="s">
        <v>434</v>
      </c>
      <c r="G29" s="473">
        <v>10</v>
      </c>
      <c r="H29" s="231"/>
      <c r="I29" s="277"/>
    </row>
    <row r="30" spans="1:9" s="248" customFormat="1" x14ac:dyDescent="0.35">
      <c r="A30" s="249" t="s">
        <v>354</v>
      </c>
      <c r="B30" s="273" t="s">
        <v>413</v>
      </c>
      <c r="C30" s="274" t="s">
        <v>412</v>
      </c>
      <c r="D30" s="231"/>
      <c r="E30" s="231"/>
      <c r="F30" s="250" t="s">
        <v>434</v>
      </c>
      <c r="G30" s="473">
        <v>10</v>
      </c>
      <c r="H30" s="231"/>
      <c r="I30" s="277"/>
    </row>
    <row r="31" spans="1:9" s="248" customFormat="1" x14ac:dyDescent="0.35">
      <c r="A31" s="249" t="s">
        <v>355</v>
      </c>
      <c r="B31" s="273" t="s">
        <v>415</v>
      </c>
      <c r="C31" s="274" t="s">
        <v>414</v>
      </c>
      <c r="D31" s="231"/>
      <c r="E31" s="231"/>
      <c r="F31" s="250" t="s">
        <v>434</v>
      </c>
      <c r="G31" s="473">
        <v>3</v>
      </c>
      <c r="H31" s="231"/>
      <c r="I31" s="277"/>
    </row>
    <row r="32" spans="1:9" s="248" customFormat="1" ht="8.5" customHeight="1" thickBot="1" x14ac:dyDescent="0.4">
      <c r="A32" s="278"/>
      <c r="B32" s="279"/>
      <c r="C32" s="190"/>
      <c r="D32" s="281"/>
      <c r="E32" s="281"/>
      <c r="F32" s="280"/>
      <c r="G32" s="280"/>
      <c r="H32" s="280"/>
      <c r="I32" s="280"/>
    </row>
    <row r="33" spans="1:20" s="248" customFormat="1" ht="15" thickBot="1" x14ac:dyDescent="0.4">
      <c r="A33" s="312" t="s">
        <v>376</v>
      </c>
      <c r="B33" s="313"/>
      <c r="C33" s="313"/>
      <c r="D33" s="313"/>
      <c r="E33" s="313"/>
      <c r="F33" s="313"/>
      <c r="G33" s="313"/>
      <c r="H33" s="313"/>
      <c r="I33" s="314"/>
    </row>
    <row r="34" spans="1:20" s="248" customFormat="1" ht="29" x14ac:dyDescent="0.35">
      <c r="A34" s="246" t="s">
        <v>356</v>
      </c>
      <c r="B34" s="273" t="s">
        <v>421</v>
      </c>
      <c r="C34" s="274" t="s">
        <v>420</v>
      </c>
      <c r="D34" s="247"/>
      <c r="E34" s="247"/>
      <c r="F34" s="276" t="s">
        <v>434</v>
      </c>
      <c r="G34" s="473">
        <v>10</v>
      </c>
      <c r="H34" s="247"/>
      <c r="I34" s="275"/>
    </row>
    <row r="35" spans="1:20" s="248" customFormat="1" ht="29" x14ac:dyDescent="0.35">
      <c r="A35" s="249" t="s">
        <v>357</v>
      </c>
      <c r="B35" s="273" t="s">
        <v>417</v>
      </c>
      <c r="C35" s="274" t="s">
        <v>416</v>
      </c>
      <c r="D35" s="231"/>
      <c r="E35" s="231"/>
      <c r="F35" s="250" t="s">
        <v>434</v>
      </c>
      <c r="G35" s="473">
        <v>20</v>
      </c>
      <c r="H35" s="231"/>
      <c r="I35" s="277"/>
    </row>
    <row r="36" spans="1:20" s="248" customFormat="1" x14ac:dyDescent="0.35">
      <c r="A36" s="249" t="s">
        <v>358</v>
      </c>
      <c r="B36" s="273" t="s">
        <v>419</v>
      </c>
      <c r="C36" s="274" t="s">
        <v>418</v>
      </c>
      <c r="D36" s="231"/>
      <c r="E36" s="231"/>
      <c r="F36" s="250" t="s">
        <v>434</v>
      </c>
      <c r="G36" s="473">
        <v>5</v>
      </c>
      <c r="H36" s="231"/>
      <c r="I36" s="277"/>
    </row>
    <row r="37" spans="1:20" s="248" customFormat="1" ht="8" customHeight="1" thickBot="1" x14ac:dyDescent="0.4">
      <c r="A37" s="278"/>
      <c r="B37" s="279"/>
      <c r="C37" s="190"/>
      <c r="D37" s="190"/>
      <c r="E37" s="190"/>
      <c r="F37" s="280"/>
      <c r="G37" s="280"/>
      <c r="H37" s="281"/>
      <c r="I37" s="281"/>
    </row>
    <row r="38" spans="1:20" s="248" customFormat="1" ht="15" thickBot="1" x14ac:dyDescent="0.4">
      <c r="A38" s="312" t="s">
        <v>377</v>
      </c>
      <c r="B38" s="313"/>
      <c r="C38" s="313"/>
      <c r="D38" s="313"/>
      <c r="E38" s="313"/>
      <c r="F38" s="313"/>
      <c r="G38" s="313"/>
      <c r="H38" s="313"/>
      <c r="I38" s="314"/>
    </row>
    <row r="39" spans="1:20" s="248" customFormat="1" ht="29" x14ac:dyDescent="0.35">
      <c r="A39" s="246" t="s">
        <v>359</v>
      </c>
      <c r="B39" s="273" t="s">
        <v>423</v>
      </c>
      <c r="C39" s="274" t="s">
        <v>422</v>
      </c>
      <c r="D39" s="231"/>
      <c r="E39" s="231"/>
      <c r="F39" s="250" t="s">
        <v>434</v>
      </c>
      <c r="G39" s="252">
        <v>1</v>
      </c>
      <c r="H39" s="247"/>
      <c r="I39" s="275"/>
    </row>
    <row r="40" spans="1:20" s="248" customFormat="1" ht="29" x14ac:dyDescent="0.35">
      <c r="A40" s="249" t="s">
        <v>360</v>
      </c>
      <c r="B40" s="273" t="s">
        <v>425</v>
      </c>
      <c r="C40" s="274" t="s">
        <v>424</v>
      </c>
      <c r="D40" s="231"/>
      <c r="E40" s="231"/>
      <c r="F40" s="250" t="s">
        <v>434</v>
      </c>
      <c r="G40" s="276">
        <v>2</v>
      </c>
      <c r="H40" s="231"/>
      <c r="I40" s="277"/>
    </row>
    <row r="41" spans="1:20" x14ac:dyDescent="0.35">
      <c r="A41" s="96"/>
      <c r="B41" s="96"/>
      <c r="C41" s="97"/>
      <c r="D41" s="98"/>
      <c r="E41" s="86"/>
      <c r="F41" s="86"/>
      <c r="G41" s="86"/>
      <c r="H41" s="86"/>
      <c r="I41" s="84"/>
    </row>
    <row r="42" spans="1:20" x14ac:dyDescent="0.35">
      <c r="A42" s="350" t="s">
        <v>225</v>
      </c>
      <c r="B42" s="350"/>
      <c r="C42" s="351"/>
      <c r="D42" s="474">
        <v>46311</v>
      </c>
      <c r="E42" s="86"/>
      <c r="F42" s="86"/>
      <c r="G42" s="86"/>
      <c r="H42" s="86"/>
      <c r="I42" s="84"/>
    </row>
    <row r="43" spans="1:20" x14ac:dyDescent="0.35">
      <c r="A43" s="96"/>
      <c r="B43" s="96"/>
      <c r="C43" s="97"/>
      <c r="D43" s="98"/>
      <c r="E43" s="86"/>
      <c r="F43" s="86"/>
      <c r="G43" s="86"/>
      <c r="H43" s="86"/>
      <c r="I43" s="84"/>
    </row>
    <row r="44" spans="1:20" ht="15.75" customHeight="1" thickBot="1" x14ac:dyDescent="0.4">
      <c r="A44" s="401"/>
      <c r="B44" s="401"/>
      <c r="C44" s="401"/>
      <c r="D44" s="401"/>
      <c r="E44" s="401"/>
      <c r="F44" s="401"/>
      <c r="G44" s="401"/>
      <c r="H44" s="401"/>
      <c r="I44" s="401"/>
    </row>
    <row r="45" spans="1:20" ht="24.75" customHeight="1" thickBot="1" x14ac:dyDescent="0.4">
      <c r="A45" s="352" t="s">
        <v>226</v>
      </c>
      <c r="B45" s="353"/>
      <c r="C45" s="265">
        <v>30</v>
      </c>
      <c r="D45" s="390" t="s">
        <v>227</v>
      </c>
      <c r="E45" s="391"/>
      <c r="F45" s="391"/>
      <c r="G45" s="391"/>
      <c r="H45" s="391"/>
      <c r="I45" s="392"/>
      <c r="J45" s="388"/>
      <c r="K45" s="389"/>
      <c r="L45" s="115"/>
      <c r="T45" s="3"/>
    </row>
    <row r="46" spans="1:20" ht="85.5" customHeight="1" thickBot="1" x14ac:dyDescent="0.4">
      <c r="A46" s="393" t="s">
        <v>228</v>
      </c>
      <c r="B46" s="394"/>
      <c r="C46" s="116"/>
      <c r="D46" s="395" t="s">
        <v>229</v>
      </c>
      <c r="E46" s="396"/>
      <c r="F46" s="396"/>
      <c r="G46" s="396"/>
      <c r="H46" s="396"/>
      <c r="I46" s="397"/>
      <c r="J46" s="388"/>
      <c r="K46" s="389"/>
      <c r="L46" s="115"/>
      <c r="M46" s="5"/>
      <c r="N46" s="5"/>
      <c r="O46" s="5"/>
      <c r="P46" s="5"/>
      <c r="Q46" s="5"/>
      <c r="R46" s="5"/>
      <c r="S46" s="5"/>
      <c r="T46" s="3"/>
    </row>
    <row r="47" spans="1:20" ht="28.4" customHeight="1" thickBot="1" x14ac:dyDescent="0.4">
      <c r="A47" s="398" t="s">
        <v>230</v>
      </c>
      <c r="B47" s="399"/>
      <c r="C47" s="399"/>
      <c r="D47" s="399"/>
      <c r="E47" s="399"/>
      <c r="F47" s="399"/>
      <c r="G47" s="399"/>
      <c r="H47" s="399"/>
      <c r="I47" s="400"/>
      <c r="J47" s="388"/>
      <c r="K47" s="389"/>
    </row>
    <row r="48" spans="1:20" ht="28.4" customHeight="1" thickBot="1" x14ac:dyDescent="0.4">
      <c r="A48" s="402" t="s">
        <v>231</v>
      </c>
      <c r="B48" s="403"/>
      <c r="C48" s="403"/>
      <c r="D48" s="263">
        <v>47118</v>
      </c>
      <c r="E48" s="402"/>
      <c r="F48" s="403"/>
      <c r="G48" s="403"/>
      <c r="H48" s="403"/>
      <c r="I48" s="404"/>
      <c r="J48" s="388"/>
      <c r="K48" s="389"/>
    </row>
    <row r="49" spans="1:19" ht="15" customHeight="1" thickBot="1" x14ac:dyDescent="0.4">
      <c r="A49" s="408"/>
      <c r="B49" s="408"/>
      <c r="C49" s="408"/>
      <c r="D49" s="408"/>
      <c r="E49" s="408"/>
      <c r="F49" s="408"/>
      <c r="G49" s="408"/>
      <c r="H49" s="408"/>
      <c r="I49" s="408"/>
    </row>
    <row r="50" spans="1:19" ht="15.75" customHeight="1" x14ac:dyDescent="0.35">
      <c r="A50" s="409" t="s">
        <v>232</v>
      </c>
      <c r="B50" s="410"/>
      <c r="C50" s="410"/>
      <c r="D50" s="410"/>
      <c r="E50" s="410"/>
      <c r="F50" s="410"/>
      <c r="G50" s="410"/>
      <c r="H50" s="410"/>
      <c r="I50" s="411"/>
      <c r="J50" s="405"/>
      <c r="K50" s="405"/>
      <c r="L50" s="105"/>
      <c r="M50" s="105"/>
      <c r="N50" s="105"/>
      <c r="O50" s="105"/>
      <c r="P50" s="105"/>
      <c r="Q50" s="105"/>
      <c r="R50" s="105"/>
      <c r="S50" s="106"/>
    </row>
    <row r="51" spans="1:19" s="6" customFormat="1" ht="14.15" customHeight="1" x14ac:dyDescent="0.35">
      <c r="A51" s="264">
        <v>1</v>
      </c>
      <c r="B51" s="412" t="s">
        <v>233</v>
      </c>
      <c r="C51" s="413"/>
      <c r="D51" s="414"/>
      <c r="E51" s="330" t="s">
        <v>234</v>
      </c>
      <c r="F51" s="330"/>
      <c r="G51" s="330"/>
      <c r="H51" s="330"/>
      <c r="I51" s="330"/>
      <c r="J51" s="405"/>
      <c r="K51" s="405"/>
      <c r="L51" s="105"/>
      <c r="M51" s="105"/>
      <c r="N51" s="105"/>
      <c r="O51" s="105"/>
      <c r="P51" s="105"/>
      <c r="Q51" s="105"/>
      <c r="R51" s="105"/>
      <c r="S51" s="106"/>
    </row>
    <row r="52" spans="1:19" ht="24.65" customHeight="1" x14ac:dyDescent="0.35">
      <c r="A52" s="118">
        <v>2</v>
      </c>
      <c r="B52" s="415" t="s">
        <v>235</v>
      </c>
      <c r="C52" s="328"/>
      <c r="D52" s="329"/>
      <c r="E52" s="345" t="s">
        <v>236</v>
      </c>
      <c r="F52" s="345"/>
      <c r="G52" s="345"/>
      <c r="H52" s="345"/>
      <c r="I52" s="345"/>
      <c r="J52" s="105"/>
      <c r="K52" s="105"/>
      <c r="L52" s="105"/>
      <c r="M52" s="105"/>
      <c r="N52" s="105"/>
      <c r="O52" s="105"/>
      <c r="P52" s="105"/>
      <c r="Q52" s="105"/>
      <c r="R52" s="105"/>
      <c r="S52" s="106"/>
    </row>
    <row r="53" spans="1:19" ht="15" thickBot="1" x14ac:dyDescent="0.4">
      <c r="A53" s="119">
        <v>3</v>
      </c>
      <c r="B53" s="416" t="s">
        <v>237</v>
      </c>
      <c r="C53" s="417"/>
      <c r="D53" s="418"/>
      <c r="E53" s="419" t="s">
        <v>238</v>
      </c>
      <c r="F53" s="359"/>
      <c r="G53" s="359"/>
      <c r="H53" s="359"/>
      <c r="I53" s="360"/>
      <c r="J53" s="105"/>
      <c r="K53" s="105"/>
      <c r="L53" s="105"/>
      <c r="M53" s="105"/>
      <c r="N53" s="105"/>
      <c r="O53" s="105"/>
      <c r="P53" s="105"/>
      <c r="Q53" s="105"/>
      <c r="R53" s="105"/>
      <c r="S53" s="106"/>
    </row>
    <row r="54" spans="1:19" s="6" customFormat="1" x14ac:dyDescent="0.35">
      <c r="A54" s="420">
        <v>4</v>
      </c>
      <c r="B54" s="422" t="s">
        <v>239</v>
      </c>
      <c r="C54" s="423"/>
      <c r="D54" s="423"/>
      <c r="E54" s="424" t="s">
        <v>240</v>
      </c>
      <c r="F54" s="424"/>
      <c r="G54" s="424"/>
      <c r="H54" s="424"/>
      <c r="I54" s="425"/>
      <c r="J54" s="405"/>
      <c r="K54" s="405"/>
      <c r="L54" s="105"/>
      <c r="M54" s="105"/>
      <c r="N54" s="105"/>
      <c r="O54" s="105"/>
      <c r="P54" s="105"/>
      <c r="Q54" s="105"/>
      <c r="R54" s="105"/>
      <c r="S54" s="106"/>
    </row>
    <row r="55" spans="1:19" s="6" customFormat="1" ht="39.5" customHeight="1" thickBot="1" x14ac:dyDescent="0.4">
      <c r="A55" s="421"/>
      <c r="B55" s="406" t="s">
        <v>388</v>
      </c>
      <c r="C55" s="367"/>
      <c r="D55" s="367"/>
      <c r="E55" s="407" t="s">
        <v>389</v>
      </c>
      <c r="F55" s="368"/>
      <c r="G55" s="368"/>
      <c r="H55" s="368"/>
      <c r="I55" s="369"/>
      <c r="J55" s="117"/>
      <c r="K55" s="117"/>
      <c r="L55" s="105"/>
      <c r="M55" s="105"/>
      <c r="N55" s="105"/>
      <c r="O55" s="105"/>
      <c r="P55" s="105"/>
      <c r="Q55" s="105"/>
      <c r="R55" s="105"/>
      <c r="S55" s="106"/>
    </row>
    <row r="56" spans="1:19" ht="17.149999999999999" customHeight="1" thickBot="1" x14ac:dyDescent="0.4">
      <c r="A56" s="427"/>
      <c r="B56" s="427"/>
      <c r="C56" s="427"/>
      <c r="D56" s="427"/>
      <c r="E56" s="428"/>
      <c r="F56" s="428"/>
      <c r="G56" s="428"/>
      <c r="H56" s="428"/>
      <c r="I56" s="428"/>
      <c r="J56" s="105"/>
      <c r="K56" s="105"/>
      <c r="L56" s="105"/>
      <c r="M56" s="105"/>
      <c r="N56" s="105"/>
      <c r="O56" s="105"/>
      <c r="P56" s="105"/>
      <c r="Q56" s="105"/>
      <c r="R56" s="105"/>
      <c r="S56" s="106"/>
    </row>
    <row r="57" spans="1:19" ht="82.4" customHeight="1" thickBot="1" x14ac:dyDescent="0.4">
      <c r="A57" s="370" t="s">
        <v>241</v>
      </c>
      <c r="B57" s="371"/>
      <c r="C57" s="371"/>
      <c r="D57" s="371"/>
      <c r="E57" s="372" t="s">
        <v>242</v>
      </c>
      <c r="F57" s="372"/>
      <c r="G57" s="372"/>
      <c r="H57" s="373"/>
      <c r="I57" s="374"/>
    </row>
    <row r="58" spans="1:19" ht="15" customHeight="1" x14ac:dyDescent="0.35">
      <c r="A58" s="120"/>
      <c r="B58" s="121"/>
      <c r="C58" s="121"/>
      <c r="D58" s="121"/>
      <c r="E58" s="122"/>
      <c r="F58" s="122"/>
      <c r="G58" s="122"/>
      <c r="H58" s="122"/>
      <c r="I58" s="123"/>
    </row>
    <row r="59" spans="1:19" x14ac:dyDescent="0.35">
      <c r="A59" s="429" t="s">
        <v>243</v>
      </c>
      <c r="B59" s="429"/>
      <c r="C59" s="430"/>
      <c r="D59" s="430"/>
      <c r="E59" s="124" t="s">
        <v>244</v>
      </c>
      <c r="F59" s="430"/>
      <c r="G59" s="430"/>
      <c r="H59" s="430"/>
      <c r="I59" s="430"/>
    </row>
    <row r="60" spans="1:19" x14ac:dyDescent="0.35">
      <c r="A60" s="429" t="s">
        <v>245</v>
      </c>
      <c r="B60" s="429"/>
      <c r="C60" s="430"/>
      <c r="D60" s="430"/>
      <c r="E60" s="124" t="s">
        <v>246</v>
      </c>
      <c r="F60" s="430"/>
      <c r="G60" s="430"/>
      <c r="H60" s="430"/>
      <c r="I60" s="430"/>
    </row>
    <row r="61" spans="1:19" x14ac:dyDescent="0.35">
      <c r="A61" s="426" t="s">
        <v>247</v>
      </c>
      <c r="B61" s="426"/>
      <c r="C61" s="125"/>
      <c r="D61" s="125"/>
      <c r="E61" s="126"/>
      <c r="F61" s="126"/>
      <c r="G61" s="126"/>
      <c r="H61" s="126"/>
      <c r="I61" s="127"/>
    </row>
    <row r="62" spans="1:19" ht="34.4" customHeight="1" x14ac:dyDescent="0.35">
      <c r="A62" s="387" t="s">
        <v>248</v>
      </c>
      <c r="B62" s="387"/>
      <c r="C62" s="387"/>
      <c r="D62" s="387"/>
      <c r="E62" s="387"/>
      <c r="F62" s="387"/>
      <c r="G62" s="387"/>
      <c r="H62" s="387"/>
      <c r="I62" s="387"/>
    </row>
  </sheetData>
  <mergeCells count="48">
    <mergeCell ref="A61:B61"/>
    <mergeCell ref="A62:I62"/>
    <mergeCell ref="A56:D56"/>
    <mergeCell ref="E56:I56"/>
    <mergeCell ref="A57:D57"/>
    <mergeCell ref="E57:I57"/>
    <mergeCell ref="A59:B59"/>
    <mergeCell ref="C59:D60"/>
    <mergeCell ref="F59:I60"/>
    <mergeCell ref="A60:B60"/>
    <mergeCell ref="J54:K54"/>
    <mergeCell ref="B55:D55"/>
    <mergeCell ref="E55:I55"/>
    <mergeCell ref="A49:I49"/>
    <mergeCell ref="A50:I50"/>
    <mergeCell ref="J50:K51"/>
    <mergeCell ref="B51:D51"/>
    <mergeCell ref="E51:I51"/>
    <mergeCell ref="B52:D52"/>
    <mergeCell ref="E52:I52"/>
    <mergeCell ref="B53:D53"/>
    <mergeCell ref="E53:I53"/>
    <mergeCell ref="A54:A55"/>
    <mergeCell ref="B54:D54"/>
    <mergeCell ref="E54:I54"/>
    <mergeCell ref="A11:I11"/>
    <mergeCell ref="A42:C42"/>
    <mergeCell ref="A44:I44"/>
    <mergeCell ref="A48:C48"/>
    <mergeCell ref="E48:I48"/>
    <mergeCell ref="A14:I14"/>
    <mergeCell ref="A18:I18"/>
    <mergeCell ref="A21:I21"/>
    <mergeCell ref="A24:I24"/>
    <mergeCell ref="A33:I33"/>
    <mergeCell ref="A38:I38"/>
    <mergeCell ref="J45:K48"/>
    <mergeCell ref="A45:B45"/>
    <mergeCell ref="D45:I45"/>
    <mergeCell ref="A46:B46"/>
    <mergeCell ref="D46:I46"/>
    <mergeCell ref="A47:I47"/>
    <mergeCell ref="A7:I7"/>
    <mergeCell ref="B2:C2"/>
    <mergeCell ref="E2:I2"/>
    <mergeCell ref="B3:C3"/>
    <mergeCell ref="A4:I4"/>
    <mergeCell ref="A5:I5"/>
  </mergeCells>
  <conditionalFormatting sqref="C59">
    <cfRule type="containsBlanks" dxfId="16" priority="11">
      <formula>LEN(TRIM(C59))=0</formula>
    </cfRule>
  </conditionalFormatting>
  <conditionalFormatting sqref="D8:E9">
    <cfRule type="containsBlanks" dxfId="15" priority="17">
      <formula>LEN(TRIM(D8))=0</formula>
    </cfRule>
  </conditionalFormatting>
  <conditionalFormatting sqref="D12:E12">
    <cfRule type="containsBlanks" dxfId="14" priority="16">
      <formula>LEN(TRIM(D12))=0</formula>
    </cfRule>
  </conditionalFormatting>
  <conditionalFormatting sqref="D15:E16">
    <cfRule type="containsBlanks" dxfId="13" priority="10">
      <formula>LEN(TRIM(D15))=0</formula>
    </cfRule>
  </conditionalFormatting>
  <conditionalFormatting sqref="D19:E19 D39:E40">
    <cfRule type="containsBlanks" dxfId="12" priority="9">
      <formula>LEN(TRIM(D19))=0</formula>
    </cfRule>
  </conditionalFormatting>
  <conditionalFormatting sqref="D22:E22">
    <cfRule type="containsBlanks" dxfId="11" priority="6">
      <formula>LEN(TRIM(D22))=0</formula>
    </cfRule>
  </conditionalFormatting>
  <conditionalFormatting sqref="D25:E31">
    <cfRule type="containsBlanks" dxfId="10" priority="5">
      <formula>LEN(TRIM(D25))=0</formula>
    </cfRule>
  </conditionalFormatting>
  <conditionalFormatting sqref="D34:E36">
    <cfRule type="containsBlanks" dxfId="9" priority="2">
      <formula>LEN(TRIM(D34))=0</formula>
    </cfRule>
  </conditionalFormatting>
  <conditionalFormatting sqref="F59">
    <cfRule type="containsBlanks" dxfId="8" priority="12">
      <formula>LEN(TRIM(F59))=0</formula>
    </cfRule>
  </conditionalFormatting>
  <conditionalFormatting sqref="H8:I9">
    <cfRule type="containsBlanks" dxfId="7" priority="15">
      <formula>LEN(TRIM(H8))=0</formula>
    </cfRule>
  </conditionalFormatting>
  <conditionalFormatting sqref="H12:I12">
    <cfRule type="containsBlanks" dxfId="6" priority="14">
      <formula>LEN(TRIM(H12))=0</formula>
    </cfRule>
  </conditionalFormatting>
  <conditionalFormatting sqref="H15:I16">
    <cfRule type="containsBlanks" dxfId="5" priority="8">
      <formula>LEN(TRIM(H15))=0</formula>
    </cfRule>
  </conditionalFormatting>
  <conditionalFormatting sqref="H19:I20 C46">
    <cfRule type="containsBlanks" dxfId="4" priority="13">
      <formula>LEN(TRIM(C19))=0</formula>
    </cfRule>
  </conditionalFormatting>
  <conditionalFormatting sqref="H22:I22">
    <cfRule type="containsBlanks" dxfId="3" priority="4">
      <formula>LEN(TRIM(H22))=0</formula>
    </cfRule>
  </conditionalFormatting>
  <conditionalFormatting sqref="H25:I31">
    <cfRule type="containsBlanks" dxfId="2" priority="3">
      <formula>LEN(TRIM(H25))=0</formula>
    </cfRule>
  </conditionalFormatting>
  <conditionalFormatting sqref="H34:I36">
    <cfRule type="containsBlanks" dxfId="1" priority="1">
      <formula>LEN(TRIM(H34))=0</formula>
    </cfRule>
  </conditionalFormatting>
  <conditionalFormatting sqref="H39:I40">
    <cfRule type="containsBlanks" dxfId="0" priority="7">
      <formula>LEN(TRIM(H39))=0</formula>
    </cfRule>
  </conditionalFormatting>
  <pageMargins left="0.25" right="0.25" top="0.75" bottom="0.75" header="0.3" footer="0.3"/>
  <pageSetup paperSize="9" scale="65" orientation="landscape" r:id="rId1"/>
  <headerFooter>
    <oddHeader xml:space="preserve">&amp;LCONFIDENTIAL&amp;C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0DF60-BE4E-480C-801F-DC196A604BF6}">
  <dimension ref="A1:AB7"/>
  <sheetViews>
    <sheetView topLeftCell="I1" zoomScale="105" zoomScaleNormal="130" workbookViewId="0">
      <selection activeCell="J5" sqref="J5:AB5"/>
    </sheetView>
  </sheetViews>
  <sheetFormatPr defaultColWidth="9.36328125" defaultRowHeight="12.5" x14ac:dyDescent="0.35"/>
  <cols>
    <col min="1" max="1" width="3.36328125" style="128" bestFit="1" customWidth="1"/>
    <col min="2" max="2" width="16.36328125" style="128" customWidth="1"/>
    <col min="3" max="3" width="17.6328125" style="128" customWidth="1"/>
    <col min="4" max="5" width="18.6328125" style="128" customWidth="1"/>
    <col min="6" max="7" width="16.54296875" style="128" customWidth="1"/>
    <col min="8" max="8" width="18.6328125" style="128" customWidth="1"/>
    <col min="9" max="9" width="18" style="128" customWidth="1"/>
    <col min="10" max="10" width="4" style="128" customWidth="1"/>
    <col min="11" max="11" width="4.6328125" style="128" customWidth="1"/>
    <col min="12" max="14" width="3.6328125" style="128" bestFit="1" customWidth="1"/>
    <col min="15" max="15" width="6.1796875" style="128" bestFit="1" customWidth="1"/>
    <col min="16" max="16" width="4.08984375" style="128" bestFit="1" customWidth="1"/>
    <col min="17" max="18" width="3.6328125" style="128" customWidth="1"/>
    <col min="19" max="19" width="3.54296875" style="128" customWidth="1"/>
    <col min="20" max="16384" width="9.36328125" style="128"/>
  </cols>
  <sheetData>
    <row r="1" spans="1:28" s="210" customFormat="1" ht="13" x14ac:dyDescent="0.35">
      <c r="A1" s="209"/>
      <c r="B1" s="436" t="s">
        <v>206</v>
      </c>
      <c r="C1" s="436"/>
      <c r="D1" s="209"/>
      <c r="E1" s="209"/>
      <c r="F1" s="209"/>
      <c r="G1" s="209"/>
    </row>
    <row r="2" spans="1:28" s="210" customFormat="1" ht="26.75" customHeight="1" x14ac:dyDescent="0.35">
      <c r="A2" s="209"/>
      <c r="B2" s="209"/>
      <c r="C2" s="209"/>
      <c r="D2" s="209"/>
      <c r="E2" s="209"/>
      <c r="F2" s="209"/>
      <c r="G2" s="209"/>
      <c r="J2" s="437" t="s">
        <v>275</v>
      </c>
      <c r="K2" s="438"/>
      <c r="L2" s="438"/>
      <c r="M2" s="438"/>
      <c r="N2" s="438"/>
      <c r="O2" s="438"/>
      <c r="P2" s="438"/>
      <c r="Q2" s="438"/>
      <c r="R2" s="438"/>
      <c r="S2" s="438"/>
      <c r="T2" s="438"/>
      <c r="U2" s="438"/>
      <c r="V2" s="438"/>
      <c r="W2" s="438"/>
      <c r="X2" s="438"/>
      <c r="Y2" s="438"/>
      <c r="Z2" s="438"/>
      <c r="AA2" s="438"/>
      <c r="AB2" s="438"/>
    </row>
    <row r="3" spans="1:28" ht="79.400000000000006" customHeight="1" x14ac:dyDescent="0.35">
      <c r="A3" s="439" t="s">
        <v>276</v>
      </c>
      <c r="B3" s="440" t="s">
        <v>277</v>
      </c>
      <c r="C3" s="440" t="s">
        <v>278</v>
      </c>
      <c r="D3" s="441" t="s">
        <v>342</v>
      </c>
      <c r="E3" s="441" t="s">
        <v>343</v>
      </c>
      <c r="F3" s="443" t="s">
        <v>279</v>
      </c>
      <c r="G3" s="443" t="s">
        <v>280</v>
      </c>
      <c r="H3" s="440" t="s">
        <v>344</v>
      </c>
      <c r="I3" s="431" t="s">
        <v>345</v>
      </c>
      <c r="J3" s="211" t="s">
        <v>210</v>
      </c>
      <c r="K3" s="212" t="s">
        <v>211</v>
      </c>
      <c r="L3" s="212" t="s">
        <v>42</v>
      </c>
      <c r="M3" s="212" t="s">
        <v>346</v>
      </c>
      <c r="N3" s="212" t="s">
        <v>347</v>
      </c>
      <c r="O3" s="212" t="s">
        <v>139</v>
      </c>
      <c r="P3" s="212" t="s">
        <v>348</v>
      </c>
      <c r="Q3" s="212" t="s">
        <v>349</v>
      </c>
      <c r="R3" s="212" t="s">
        <v>350</v>
      </c>
      <c r="S3" s="212" t="s">
        <v>351</v>
      </c>
      <c r="T3" s="212" t="s">
        <v>352</v>
      </c>
      <c r="U3" s="212" t="s">
        <v>353</v>
      </c>
      <c r="V3" s="212" t="s">
        <v>354</v>
      </c>
      <c r="W3" s="212" t="s">
        <v>355</v>
      </c>
      <c r="X3" s="212" t="s">
        <v>356</v>
      </c>
      <c r="Y3" s="212" t="s">
        <v>357</v>
      </c>
      <c r="Z3" s="212" t="s">
        <v>358</v>
      </c>
      <c r="AA3" s="212" t="s">
        <v>359</v>
      </c>
      <c r="AB3" s="212" t="s">
        <v>360</v>
      </c>
    </row>
    <row r="4" spans="1:28" ht="38.75" customHeight="1" x14ac:dyDescent="0.35">
      <c r="A4" s="439"/>
      <c r="B4" s="440"/>
      <c r="C4" s="440"/>
      <c r="D4" s="442"/>
      <c r="E4" s="442"/>
      <c r="F4" s="443"/>
      <c r="G4" s="443"/>
      <c r="H4" s="440"/>
      <c r="I4" s="432"/>
      <c r="J4" s="433" t="s">
        <v>281</v>
      </c>
      <c r="K4" s="434"/>
      <c r="L4" s="434"/>
      <c r="M4" s="434"/>
      <c r="N4" s="434"/>
      <c r="O4" s="434"/>
      <c r="P4" s="434"/>
      <c r="Q4" s="434"/>
      <c r="R4" s="434"/>
      <c r="S4" s="434"/>
      <c r="T4" s="434"/>
      <c r="U4" s="434"/>
      <c r="V4" s="434"/>
      <c r="W4" s="434"/>
      <c r="X4" s="434"/>
      <c r="Y4" s="434"/>
      <c r="Z4" s="434"/>
      <c r="AA4" s="434"/>
      <c r="AB4" s="434"/>
    </row>
    <row r="5" spans="1:28" ht="50.15" customHeight="1" x14ac:dyDescent="0.35">
      <c r="A5" s="213">
        <v>1</v>
      </c>
      <c r="B5" s="214" t="s">
        <v>361</v>
      </c>
      <c r="C5" s="214" t="s">
        <v>362</v>
      </c>
      <c r="D5" s="214"/>
      <c r="E5" s="214"/>
      <c r="F5" s="214" t="s">
        <v>364</v>
      </c>
      <c r="G5" s="214" t="s">
        <v>364</v>
      </c>
      <c r="H5" s="214"/>
      <c r="I5" s="214" t="s">
        <v>363</v>
      </c>
      <c r="J5" s="215">
        <v>30</v>
      </c>
      <c r="K5" s="215">
        <v>70</v>
      </c>
      <c r="L5" s="215">
        <v>30</v>
      </c>
      <c r="M5" s="215">
        <v>60</v>
      </c>
      <c r="N5" s="215">
        <v>30</v>
      </c>
      <c r="O5" s="215">
        <v>30</v>
      </c>
      <c r="P5" s="215">
        <v>34</v>
      </c>
      <c r="Q5" s="215">
        <v>10</v>
      </c>
      <c r="R5" s="215">
        <v>25</v>
      </c>
      <c r="S5" s="215">
        <v>5</v>
      </c>
      <c r="T5" s="215">
        <v>60</v>
      </c>
      <c r="U5" s="215">
        <v>10</v>
      </c>
      <c r="V5" s="215">
        <v>10</v>
      </c>
      <c r="W5" s="215">
        <v>3</v>
      </c>
      <c r="X5" s="215">
        <v>10</v>
      </c>
      <c r="Y5" s="215">
        <v>20</v>
      </c>
      <c r="Z5" s="215">
        <v>5</v>
      </c>
      <c r="AA5" s="215">
        <v>1</v>
      </c>
      <c r="AB5" s="215">
        <v>2</v>
      </c>
    </row>
    <row r="6" spans="1:28" ht="13" x14ac:dyDescent="0.35">
      <c r="A6" s="216"/>
      <c r="H6" s="217"/>
      <c r="I6" s="218" t="s">
        <v>365</v>
      </c>
      <c r="J6" s="219">
        <f>SUM(J5:J5)</f>
        <v>30</v>
      </c>
      <c r="K6" s="219">
        <f>SUM(K5:K5)</f>
        <v>70</v>
      </c>
      <c r="L6" s="219">
        <f>SUM(L5:L5)</f>
        <v>30</v>
      </c>
      <c r="M6" s="219">
        <f>SUM(M5:M5)</f>
        <v>60</v>
      </c>
      <c r="N6" s="219">
        <f>SUM(N5:N5)</f>
        <v>30</v>
      </c>
      <c r="O6" s="219">
        <f t="shared" ref="O6:AB6" si="0">SUM(O5:O5)</f>
        <v>30</v>
      </c>
      <c r="P6" s="219">
        <f t="shared" si="0"/>
        <v>34</v>
      </c>
      <c r="Q6" s="219">
        <f t="shared" si="0"/>
        <v>10</v>
      </c>
      <c r="R6" s="219">
        <f t="shared" si="0"/>
        <v>25</v>
      </c>
      <c r="S6" s="219">
        <f t="shared" si="0"/>
        <v>5</v>
      </c>
      <c r="T6" s="219">
        <f t="shared" si="0"/>
        <v>60</v>
      </c>
      <c r="U6" s="219">
        <f t="shared" si="0"/>
        <v>10</v>
      </c>
      <c r="V6" s="219">
        <f t="shared" si="0"/>
        <v>10</v>
      </c>
      <c r="W6" s="219">
        <f t="shared" si="0"/>
        <v>3</v>
      </c>
      <c r="X6" s="219">
        <f t="shared" si="0"/>
        <v>10</v>
      </c>
      <c r="Y6" s="219">
        <f t="shared" si="0"/>
        <v>20</v>
      </c>
      <c r="Z6" s="219">
        <f t="shared" si="0"/>
        <v>5</v>
      </c>
      <c r="AA6" s="219">
        <f t="shared" si="0"/>
        <v>1</v>
      </c>
      <c r="AB6" s="219">
        <f t="shared" si="0"/>
        <v>2</v>
      </c>
    </row>
    <row r="7" spans="1:28" s="220" customFormat="1" x14ac:dyDescent="0.25">
      <c r="A7" s="435"/>
      <c r="B7" s="435"/>
      <c r="C7" s="435"/>
      <c r="D7" s="435"/>
      <c r="G7" s="435"/>
      <c r="H7" s="435"/>
      <c r="I7" s="435"/>
    </row>
  </sheetData>
  <mergeCells count="14">
    <mergeCell ref="I3:I4"/>
    <mergeCell ref="J4:AB4"/>
    <mergeCell ref="A7:D7"/>
    <mergeCell ref="G7:I7"/>
    <mergeCell ref="B1:C1"/>
    <mergeCell ref="J2:AB2"/>
    <mergeCell ref="A3:A4"/>
    <mergeCell ref="B3:B4"/>
    <mergeCell ref="C3:C4"/>
    <mergeCell ref="D3:D4"/>
    <mergeCell ref="E3:E4"/>
    <mergeCell ref="F3:F4"/>
    <mergeCell ref="G3:G4"/>
    <mergeCell ref="H3:H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8D8C8-AE96-4416-8B53-EC05DF7FEF8A}">
  <dimension ref="A1:C32"/>
  <sheetViews>
    <sheetView view="pageLayout" zoomScale="80" zoomScaleNormal="60" zoomScalePageLayoutView="80" workbookViewId="0">
      <selection activeCell="B11" sqref="B11:B14"/>
    </sheetView>
  </sheetViews>
  <sheetFormatPr defaultRowHeight="14.5" x14ac:dyDescent="0.35"/>
  <cols>
    <col min="1" max="1" width="40.7265625" customWidth="1"/>
    <col min="2" max="2" width="35.7265625" customWidth="1"/>
    <col min="3" max="3" width="76.7265625" customWidth="1"/>
  </cols>
  <sheetData>
    <row r="1" spans="1:3" x14ac:dyDescent="0.35">
      <c r="A1" s="447"/>
      <c r="B1" s="447"/>
      <c r="C1" s="193" t="s">
        <v>319</v>
      </c>
    </row>
    <row r="2" spans="1:3" ht="25.9" customHeight="1" x14ac:dyDescent="0.35">
      <c r="A2" s="447" t="s">
        <v>296</v>
      </c>
      <c r="B2" s="447"/>
      <c r="C2" s="447"/>
    </row>
    <row r="3" spans="1:3" ht="52" x14ac:dyDescent="0.35">
      <c r="A3" s="448" t="s">
        <v>297</v>
      </c>
      <c r="B3" s="448"/>
      <c r="C3" s="194" t="s">
        <v>298</v>
      </c>
    </row>
    <row r="4" spans="1:3" ht="15" thickBot="1" x14ac:dyDescent="0.4">
      <c r="A4" s="449"/>
      <c r="B4" s="449"/>
      <c r="C4" s="195" t="s">
        <v>299</v>
      </c>
    </row>
    <row r="5" spans="1:3" x14ac:dyDescent="0.35">
      <c r="A5" s="450" t="s">
        <v>300</v>
      </c>
      <c r="B5" s="451"/>
      <c r="C5" s="196"/>
    </row>
    <row r="6" spans="1:3" x14ac:dyDescent="0.35">
      <c r="A6" s="452" t="s">
        <v>301</v>
      </c>
      <c r="B6" s="445"/>
      <c r="C6" s="198"/>
    </row>
    <row r="7" spans="1:3" x14ac:dyDescent="0.35">
      <c r="A7" s="452"/>
      <c r="B7" s="445"/>
      <c r="C7" s="198"/>
    </row>
    <row r="8" spans="1:3" ht="16.5" x14ac:dyDescent="0.35">
      <c r="A8" s="199" t="s">
        <v>302</v>
      </c>
      <c r="B8" s="197"/>
      <c r="C8" s="198"/>
    </row>
    <row r="9" spans="1:3" x14ac:dyDescent="0.35">
      <c r="A9" s="446" t="s">
        <v>303</v>
      </c>
      <c r="B9" s="445"/>
      <c r="C9" s="198"/>
    </row>
    <row r="10" spans="1:3" x14ac:dyDescent="0.35">
      <c r="A10" s="446"/>
      <c r="B10" s="445"/>
      <c r="C10" s="198"/>
    </row>
    <row r="11" spans="1:3" x14ac:dyDescent="0.35">
      <c r="A11" s="199" t="s">
        <v>304</v>
      </c>
      <c r="B11" s="445"/>
      <c r="C11" s="198"/>
    </row>
    <row r="12" spans="1:3" x14ac:dyDescent="0.35">
      <c r="A12" s="199" t="s">
        <v>305</v>
      </c>
      <c r="B12" s="445"/>
      <c r="C12" s="198"/>
    </row>
    <row r="13" spans="1:3" x14ac:dyDescent="0.35">
      <c r="A13" s="199" t="s">
        <v>306</v>
      </c>
      <c r="B13" s="445"/>
      <c r="C13" s="198"/>
    </row>
    <row r="14" spans="1:3" x14ac:dyDescent="0.35">
      <c r="A14" s="199" t="s">
        <v>307</v>
      </c>
      <c r="B14" s="445"/>
      <c r="C14" s="198"/>
    </row>
    <row r="15" spans="1:3" x14ac:dyDescent="0.35">
      <c r="A15" s="199" t="s">
        <v>308</v>
      </c>
      <c r="B15" s="445"/>
      <c r="C15" s="198"/>
    </row>
    <row r="16" spans="1:3" x14ac:dyDescent="0.35">
      <c r="A16" s="199" t="s">
        <v>309</v>
      </c>
      <c r="B16" s="445"/>
      <c r="C16" s="198"/>
    </row>
    <row r="17" spans="1:3" x14ac:dyDescent="0.35">
      <c r="A17" s="199" t="s">
        <v>329</v>
      </c>
      <c r="B17" s="445"/>
      <c r="C17" s="198"/>
    </row>
    <row r="18" spans="1:3" x14ac:dyDescent="0.35">
      <c r="A18" s="199" t="s">
        <v>310</v>
      </c>
      <c r="B18" s="445"/>
      <c r="C18" s="198"/>
    </row>
    <row r="19" spans="1:3" x14ac:dyDescent="0.35">
      <c r="A19" s="199" t="s">
        <v>311</v>
      </c>
      <c r="B19" s="445"/>
      <c r="C19" s="198"/>
    </row>
    <row r="20" spans="1:3" x14ac:dyDescent="0.35">
      <c r="A20" s="199" t="s">
        <v>312</v>
      </c>
      <c r="B20" s="445"/>
      <c r="C20" s="198"/>
    </row>
    <row r="21" spans="1:3" x14ac:dyDescent="0.35">
      <c r="A21" s="199" t="s">
        <v>313</v>
      </c>
      <c r="B21" s="445"/>
      <c r="C21" s="198"/>
    </row>
    <row r="22" spans="1:3" x14ac:dyDescent="0.35">
      <c r="A22" s="199" t="s">
        <v>314</v>
      </c>
      <c r="B22" s="445"/>
      <c r="C22" s="198"/>
    </row>
    <row r="23" spans="1:3" x14ac:dyDescent="0.35">
      <c r="A23" s="199"/>
      <c r="B23" s="445"/>
      <c r="C23" s="198"/>
    </row>
    <row r="24" spans="1:3" x14ac:dyDescent="0.35">
      <c r="A24" s="444" t="s">
        <v>315</v>
      </c>
      <c r="B24" s="445"/>
      <c r="C24" s="198"/>
    </row>
    <row r="25" spans="1:3" x14ac:dyDescent="0.35">
      <c r="A25" s="444"/>
      <c r="B25" s="445"/>
      <c r="C25" s="198"/>
    </row>
    <row r="26" spans="1:3" ht="16.5" x14ac:dyDescent="0.35">
      <c r="A26" s="200" t="s">
        <v>316</v>
      </c>
      <c r="B26" s="197"/>
      <c r="C26" s="198"/>
    </row>
    <row r="27" spans="1:3" ht="16.5" x14ac:dyDescent="0.35">
      <c r="A27" s="200" t="s">
        <v>317</v>
      </c>
      <c r="B27" s="197"/>
      <c r="C27" s="198"/>
    </row>
    <row r="28" spans="1:3" ht="16.5" x14ac:dyDescent="0.35">
      <c r="A28" s="200" t="s">
        <v>318</v>
      </c>
      <c r="B28" s="197"/>
      <c r="C28" s="198"/>
    </row>
    <row r="29" spans="1:3" ht="17" thickBot="1" x14ac:dyDescent="0.4">
      <c r="A29" s="201"/>
      <c r="B29" s="202"/>
      <c r="C29" s="203"/>
    </row>
    <row r="30" spans="1:3" x14ac:dyDescent="0.35">
      <c r="A30" s="204"/>
      <c r="B30" s="6"/>
    </row>
    <row r="31" spans="1:3" x14ac:dyDescent="0.35">
      <c r="A31" s="204"/>
      <c r="B31" s="6"/>
      <c r="C31" s="6"/>
    </row>
    <row r="32" spans="1:3" x14ac:dyDescent="0.35">
      <c r="A32" s="6"/>
      <c r="B32" s="6"/>
      <c r="C32" s="6"/>
    </row>
  </sheetData>
  <mergeCells count="14">
    <mergeCell ref="A1:B1"/>
    <mergeCell ref="A2:C2"/>
    <mergeCell ref="A3:B4"/>
    <mergeCell ref="A5:B5"/>
    <mergeCell ref="A6:A7"/>
    <mergeCell ref="B6:B7"/>
    <mergeCell ref="A24:A25"/>
    <mergeCell ref="B24:B25"/>
    <mergeCell ref="A9:A10"/>
    <mergeCell ref="B9:B10"/>
    <mergeCell ref="B11:B14"/>
    <mergeCell ref="B15:B16"/>
    <mergeCell ref="B17:B20"/>
    <mergeCell ref="B21:B23"/>
  </mergeCells>
  <pageMargins left="0.25" right="0.25" top="0.75" bottom="0.75" header="0.3" footer="0.3"/>
  <pageSetup paperSize="9" scale="60" orientation="portrait" r:id="rId1"/>
  <headerFooter>
    <oddHeader>&amp;LCONFIDENTIAL</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CDB33A4094765C43842BF75870C6DB50" ma:contentTypeVersion="18" ma:contentTypeDescription="Створення нового документа." ma:contentTypeScope="" ma:versionID="20a2aa8349af00cfad96f0203e9c9fed">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560b906a06d140b0caf93e548d5e7f9c"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Теги зображень"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Відомості про тих, хто має доступ"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customXml/itemProps3.xml><?xml version="1.0" encoding="utf-8"?>
<ds:datastoreItem xmlns:ds="http://schemas.openxmlformats.org/officeDocument/2006/customXml" ds:itemID="{974A0C31-11B9-4B09-99CB-5849560CCF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Invitation NEW</vt:lpstr>
      <vt:lpstr>Annex 1 Application req.</vt:lpstr>
      <vt:lpstr>Annex 5 Specification</vt:lpstr>
      <vt:lpstr>Annex 6 FINANCIAL BID</vt:lpstr>
      <vt:lpstr>Annex 7 TECHNICAL BID </vt:lpstr>
      <vt:lpstr>Annex 8 Delivery plan</vt:lpstr>
      <vt:lpstr>Annex 10 Bank details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Zhelevska, Olha GIZ UA</cp:lastModifiedBy>
  <cp:revision/>
  <dcterms:created xsi:type="dcterms:W3CDTF">2015-10-29T07:24:41Z</dcterms:created>
  <dcterms:modified xsi:type="dcterms:W3CDTF">2026-08-27T13:31:29Z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